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lwfrisor-my.sharepoint.com/personal/s_dembele_isorgroup_com/Documents/CLIENTS/AO CDC 2026/"/>
    </mc:Choice>
  </mc:AlternateContent>
  <xr:revisionPtr revIDLastSave="12" documentId="8_{E112AE4E-2C94-4225-B7E6-045062F1E78E}" xr6:coauthVersionLast="47" xr6:coauthVersionMax="47" xr10:uidLastSave="{AF01B35D-C18A-45A4-8960-91DEE164EE55}"/>
  <bookViews>
    <workbookView xWindow="22932" yWindow="-3084" windowWidth="30936" windowHeight="16776" xr2:uid="{00000000-000D-0000-FFFF-FFFF00000000}"/>
  </bookViews>
  <sheets>
    <sheet name="Austerlitz 1" sheetId="1" r:id="rId1"/>
    <sheet name="Auterlitz 2" sheetId="4" r:id="rId2"/>
    <sheet name="Austerlitz 3" sheetId="5" r:id="rId3"/>
  </sheets>
  <definedNames>
    <definedName name="_xlnm.Print_Titles" localSheetId="0">'Austerlitz 1'!$11:$12</definedName>
    <definedName name="_xlnm.Print_Titles" localSheetId="2">'Austerlitz 3'!$11:$12</definedName>
    <definedName name="_xlnm.Print_Titles" localSheetId="1">'Auterlitz 2'!$11:$12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3" i="1" l="1"/>
  <c r="M24" i="4" l="1"/>
  <c r="M15" i="4"/>
  <c r="M16" i="4"/>
  <c r="M17" i="4"/>
  <c r="M18" i="4"/>
  <c r="M19" i="4"/>
  <c r="M20" i="4"/>
  <c r="M21" i="4"/>
  <c r="M22" i="4"/>
  <c r="M23" i="4"/>
  <c r="M25" i="4"/>
  <c r="M26" i="4"/>
  <c r="M27" i="4"/>
  <c r="M28" i="4"/>
  <c r="M29" i="4"/>
  <c r="M30" i="4"/>
  <c r="M14" i="4"/>
  <c r="M22" i="1"/>
  <c r="M21" i="1"/>
  <c r="M20" i="1"/>
  <c r="M19" i="1"/>
  <c r="M18" i="1"/>
  <c r="M17" i="1"/>
  <c r="M16" i="1"/>
  <c r="M15" i="1"/>
  <c r="M14" i="1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14" i="5"/>
  <c r="C15" i="5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4" i="5" s="1"/>
  <c r="C45" i="5" s="1"/>
  <c r="C46" i="5" s="1"/>
  <c r="C47" i="5" s="1"/>
  <c r="C15" i="4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C36" i="4" s="1"/>
  <c r="C37" i="4" s="1"/>
  <c r="C38" i="4" s="1"/>
  <c r="C39" i="4" s="1"/>
  <c r="C40" i="4" s="1"/>
  <c r="C41" i="4" s="1"/>
  <c r="C42" i="4" s="1"/>
  <c r="C43" i="4" s="1"/>
  <c r="C44" i="4" s="1"/>
  <c r="C45" i="4" s="1"/>
  <c r="C46" i="4" s="1"/>
  <c r="C47" i="4" s="1"/>
  <c r="C15" i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</calcChain>
</file>

<file path=xl/sharedStrings.xml><?xml version="1.0" encoding="utf-8"?>
<sst xmlns="http://schemas.openxmlformats.org/spreadsheetml/2006/main" count="248" uniqueCount="62">
  <si>
    <t>Qualification</t>
  </si>
  <si>
    <t>Nb heures mensuel</t>
  </si>
  <si>
    <t>Autres heures mensuelles</t>
  </si>
  <si>
    <t>Taux horaire</t>
  </si>
  <si>
    <t>Prime d'assiduité</t>
  </si>
  <si>
    <t>13ème mois</t>
  </si>
  <si>
    <t>Age</t>
  </si>
  <si>
    <t>Ancienneté</t>
  </si>
  <si>
    <t>Salaire brut</t>
  </si>
  <si>
    <t>Primes et avantages</t>
  </si>
  <si>
    <t>Fin d'année</t>
  </si>
  <si>
    <t>Prime mensuelle</t>
  </si>
  <si>
    <t>Austerlitz 2</t>
  </si>
  <si>
    <t>Austerlitz 1</t>
  </si>
  <si>
    <t>Agent</t>
  </si>
  <si>
    <t>Nom Prenom</t>
  </si>
  <si>
    <t>Fonction</t>
  </si>
  <si>
    <t>Contrat</t>
  </si>
  <si>
    <t>Indemnité repas</t>
  </si>
  <si>
    <t>Prime (à préciser le cas échéant)</t>
  </si>
  <si>
    <t>AS1A, AS2A, AQS2A, …</t>
  </si>
  <si>
    <t>/</t>
  </si>
  <si>
    <t>Chef de site, Chef d'équipe, Agent, …</t>
  </si>
  <si>
    <t>CDI, CDD, …</t>
  </si>
  <si>
    <t>date de début des prestations sur le site client</t>
  </si>
  <si>
    <t>heure par mois sur le compte du client</t>
  </si>
  <si>
    <t>?</t>
  </si>
  <si>
    <t>€ brut/mois (à modifier le cas échéant)</t>
  </si>
  <si>
    <t>oui/non</t>
  </si>
  <si>
    <t>€ brut/jour travaillé</t>
  </si>
  <si>
    <t>1</t>
  </si>
  <si>
    <t xml:space="preserve">? </t>
  </si>
  <si>
    <t>Austerlitz 3</t>
  </si>
  <si>
    <t>CE2</t>
  </si>
  <si>
    <t>Chef d'Equipe</t>
  </si>
  <si>
    <t>70</t>
  </si>
  <si>
    <t>ATQS1A</t>
  </si>
  <si>
    <t>33</t>
  </si>
  <si>
    <t>CDI</t>
  </si>
  <si>
    <t>ASCA</t>
  </si>
  <si>
    <t>59</t>
  </si>
  <si>
    <t>63</t>
  </si>
  <si>
    <t>55</t>
  </si>
  <si>
    <t>62</t>
  </si>
  <si>
    <t>58</t>
  </si>
  <si>
    <t>44</t>
  </si>
  <si>
    <t>ATQS2A</t>
  </si>
  <si>
    <t>39</t>
  </si>
  <si>
    <t>50</t>
  </si>
  <si>
    <t xml:space="preserve">Agent </t>
  </si>
  <si>
    <t>56</t>
  </si>
  <si>
    <t>64</t>
  </si>
  <si>
    <t>38</t>
  </si>
  <si>
    <t>49</t>
  </si>
  <si>
    <t>52</t>
  </si>
  <si>
    <t>51</t>
  </si>
  <si>
    <t>47</t>
  </si>
  <si>
    <t>53</t>
  </si>
  <si>
    <t>54</t>
  </si>
  <si>
    <t>MP2</t>
  </si>
  <si>
    <t>Responsable Marché</t>
  </si>
  <si>
    <t>OUI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</si>
</sst>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;;;@"/>
    <numFmt numFmtId="166" formatCode="_-* #,##0\ &quot;€&quot;_-;\-* #,##0\ &quot;€&quot;_-;_-* &quot;-&quot;??\ &quot;€&quot;_-;_-@_-"/>
  </numFmts>
  <fonts count="11" x14ac:knownFonts="1">
    <font>
      <sz val="9"/>
      <color theme="1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8"/>
      <color theme="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12"/>
      <color theme="0"/>
      <name val="Arial"/>
      <family val="2"/>
    </font>
    <font>
      <i/>
      <sz val="8"/>
      <name val="Arial"/>
      <family val="2"/>
    </font>
    <font>
      <i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5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2" fillId="0" borderId="0">
      <alignment wrapText="1"/>
    </xf>
    <xf numFmtId="9" fontId="4" fillId="0" borderId="0" applyFont="0" applyFill="0" applyBorder="0" applyAlignment="0" applyProtection="0"/>
  </cellStyleXfs>
  <cellXfs count="83">
    <xf numFmtId="0" fontId="0" fillId="0" borderId="0" xfId="0"/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vertical="center"/>
    </xf>
    <xf numFmtId="0" fontId="5" fillId="2" borderId="5" xfId="0" applyFont="1" applyFill="1" applyBorder="1" applyAlignment="1" applyProtection="1">
      <alignment horizontal="center" vertical="center" wrapText="1"/>
      <protection hidden="1"/>
    </xf>
    <xf numFmtId="2" fontId="0" fillId="0" borderId="0" xfId="0" applyNumberFormat="1"/>
    <xf numFmtId="0" fontId="7" fillId="3" borderId="6" xfId="0" applyFont="1" applyFill="1" applyBorder="1" applyAlignment="1">
      <alignment horizontal="centerContinuous"/>
    </xf>
    <xf numFmtId="0" fontId="5" fillId="2" borderId="7" xfId="0" applyFont="1" applyFill="1" applyBorder="1" applyAlignment="1" applyProtection="1">
      <alignment horizontal="center" vertical="center" wrapText="1"/>
      <protection hidden="1"/>
    </xf>
    <xf numFmtId="2" fontId="5" fillId="4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4" borderId="9" xfId="0" applyFont="1" applyFill="1" applyBorder="1" applyAlignment="1" applyProtection="1">
      <alignment horizontal="center" vertical="center" wrapText="1"/>
      <protection hidden="1"/>
    </xf>
    <xf numFmtId="0" fontId="9" fillId="4" borderId="9" xfId="0" quotePrefix="1" applyFont="1" applyFill="1" applyBorder="1" applyAlignment="1" applyProtection="1">
      <alignment horizontal="center" vertical="center" wrapText="1"/>
      <protection hidden="1"/>
    </xf>
    <xf numFmtId="0" fontId="9" fillId="4" borderId="10" xfId="0" applyFont="1" applyFill="1" applyBorder="1" applyAlignment="1" applyProtection="1">
      <alignment horizontal="center" vertical="center" wrapText="1"/>
      <protection hidden="1"/>
    </xf>
    <xf numFmtId="2" fontId="1" fillId="0" borderId="11" xfId="2" applyNumberFormat="1" applyFont="1" applyBorder="1" applyAlignment="1">
      <alignment horizontal="center" vertical="center"/>
    </xf>
    <xf numFmtId="164" fontId="1" fillId="0" borderId="13" xfId="2" applyNumberFormat="1" applyFont="1" applyBorder="1" applyAlignment="1">
      <alignment horizontal="left" vertical="center" indent="1"/>
    </xf>
    <xf numFmtId="44" fontId="1" fillId="0" borderId="13" xfId="1" applyFont="1" applyFill="1" applyBorder="1" applyAlignment="1">
      <alignment horizontal="left" vertical="center" indent="1"/>
    </xf>
    <xf numFmtId="14" fontId="1" fillId="0" borderId="13" xfId="2" applyNumberFormat="1" applyFont="1" applyBorder="1" applyAlignment="1">
      <alignment horizontal="left" vertical="center" indent="1"/>
    </xf>
    <xf numFmtId="0" fontId="3" fillId="0" borderId="13" xfId="2" applyFont="1" applyBorder="1" applyAlignment="1">
      <alignment horizontal="left" vertical="center" wrapText="1" indent="1"/>
    </xf>
    <xf numFmtId="164" fontId="3" fillId="0" borderId="13" xfId="2" applyNumberFormat="1" applyFont="1" applyBorder="1" applyAlignment="1">
      <alignment horizontal="left" vertical="center" wrapText="1" indent="1"/>
    </xf>
    <xf numFmtId="0" fontId="3" fillId="0" borderId="14" xfId="2" applyFont="1" applyBorder="1" applyAlignment="1">
      <alignment horizontal="left" wrapText="1" indent="1"/>
    </xf>
    <xf numFmtId="1" fontId="1" fillId="0" borderId="2" xfId="2" applyNumberFormat="1" applyFont="1" applyBorder="1" applyAlignment="1">
      <alignment horizontal="center" vertical="center"/>
    </xf>
    <xf numFmtId="165" fontId="1" fillId="0" borderId="2" xfId="2" applyNumberFormat="1" applyFont="1" applyBorder="1" applyAlignment="1">
      <alignment horizontal="left" vertical="center" indent="1"/>
    </xf>
    <xf numFmtId="165" fontId="1" fillId="0" borderId="15" xfId="2" applyNumberFormat="1" applyFont="1" applyBorder="1" applyAlignment="1">
      <alignment horizontal="left" vertical="center" indent="1"/>
    </xf>
    <xf numFmtId="165" fontId="10" fillId="0" borderId="3" xfId="2" applyNumberFormat="1" applyFont="1" applyBorder="1" applyAlignment="1">
      <alignment horizontal="left" vertical="center" indent="1"/>
    </xf>
    <xf numFmtId="14" fontId="1" fillId="0" borderId="3" xfId="0" applyNumberFormat="1" applyFont="1" applyBorder="1" applyAlignment="1">
      <alignment horizontal="left" vertical="center" indent="1"/>
    </xf>
    <xf numFmtId="2" fontId="1" fillId="0" borderId="3" xfId="0" applyNumberFormat="1" applyFont="1" applyBorder="1" applyAlignment="1">
      <alignment horizontal="left" vertical="center" indent="1"/>
    </xf>
    <xf numFmtId="4" fontId="1" fillId="0" borderId="3" xfId="2" applyNumberFormat="1" applyFont="1" applyBorder="1" applyAlignment="1">
      <alignment horizontal="left" vertical="center" indent="1"/>
    </xf>
    <xf numFmtId="0" fontId="1" fillId="0" borderId="3" xfId="2" applyFont="1" applyBorder="1" applyAlignment="1">
      <alignment horizontal="left" vertical="center" indent="1"/>
    </xf>
    <xf numFmtId="164" fontId="1" fillId="0" borderId="3" xfId="2" applyNumberFormat="1" applyFont="1" applyBorder="1" applyAlignment="1">
      <alignment horizontal="left" vertical="center" indent="1"/>
    </xf>
    <xf numFmtId="44" fontId="1" fillId="0" borderId="3" xfId="1" applyFont="1" applyFill="1" applyBorder="1" applyAlignment="1">
      <alignment horizontal="left" vertical="center" indent="1"/>
    </xf>
    <xf numFmtId="14" fontId="1" fillId="0" borderId="3" xfId="2" applyNumberFormat="1" applyFont="1" applyBorder="1" applyAlignment="1">
      <alignment horizontal="left" vertical="center" indent="1"/>
    </xf>
    <xf numFmtId="0" fontId="3" fillId="0" borderId="3" xfId="2" applyFont="1" applyBorder="1" applyAlignment="1">
      <alignment horizontal="left" vertical="center" wrapText="1" indent="1"/>
    </xf>
    <xf numFmtId="164" fontId="3" fillId="0" borderId="3" xfId="2" applyNumberFormat="1" applyFont="1" applyBorder="1" applyAlignment="1">
      <alignment horizontal="left" vertical="center" wrapText="1" indent="1"/>
    </xf>
    <xf numFmtId="0" fontId="3" fillId="0" borderId="4" xfId="2" applyFont="1" applyBorder="1" applyAlignment="1">
      <alignment horizontal="left" wrapText="1" indent="1"/>
    </xf>
    <xf numFmtId="14" fontId="1" fillId="0" borderId="3" xfId="3" applyNumberFormat="1" applyFont="1" applyFill="1" applyBorder="1" applyAlignment="1">
      <alignment horizontal="left" vertical="center" indent="1"/>
    </xf>
    <xf numFmtId="166" fontId="1" fillId="0" borderId="3" xfId="1" applyNumberFormat="1" applyFont="1" applyFill="1" applyBorder="1" applyAlignment="1">
      <alignment horizontal="left" vertical="center" indent="1"/>
    </xf>
    <xf numFmtId="0" fontId="8" fillId="2" borderId="0" xfId="0" applyFont="1" applyFill="1" applyAlignment="1">
      <alignment horizontal="centerContinuous"/>
    </xf>
    <xf numFmtId="2" fontId="8" fillId="2" borderId="0" xfId="0" applyNumberFormat="1" applyFont="1" applyFill="1" applyAlignment="1">
      <alignment horizontal="centerContinuous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8" fillId="2" borderId="0" xfId="0" applyFont="1" applyFill="1" applyAlignment="1">
      <alignment horizontal="centerContinuous" vertical="center"/>
    </xf>
    <xf numFmtId="2" fontId="8" fillId="2" borderId="0" xfId="0" applyNumberFormat="1" applyFont="1" applyFill="1" applyAlignment="1">
      <alignment horizontal="centerContinuous" vertical="center"/>
    </xf>
    <xf numFmtId="0" fontId="7" fillId="3" borderId="6" xfId="0" applyFont="1" applyFill="1" applyBorder="1" applyAlignment="1">
      <alignment horizontal="centerContinuous" vertical="center"/>
    </xf>
    <xf numFmtId="165" fontId="1" fillId="0" borderId="11" xfId="2" applyNumberFormat="1" applyFont="1" applyBorder="1" applyAlignment="1">
      <alignment horizontal="left" vertical="center"/>
    </xf>
    <xf numFmtId="165" fontId="1" fillId="0" borderId="12" xfId="2" applyNumberFormat="1" applyFont="1" applyBorder="1" applyAlignment="1">
      <alignment horizontal="left" vertical="center"/>
    </xf>
    <xf numFmtId="165" fontId="10" fillId="0" borderId="13" xfId="2" applyNumberFormat="1" applyFont="1" applyBorder="1" applyAlignment="1">
      <alignment horizontal="left" vertical="center"/>
    </xf>
    <xf numFmtId="14" fontId="1" fillId="0" borderId="13" xfId="0" applyNumberFormat="1" applyFont="1" applyBorder="1" applyAlignment="1">
      <alignment horizontal="left" vertical="center"/>
    </xf>
    <xf numFmtId="4" fontId="1" fillId="0" borderId="13" xfId="2" applyNumberFormat="1" applyFont="1" applyBorder="1" applyAlignment="1">
      <alignment horizontal="left" vertical="center"/>
    </xf>
    <xf numFmtId="164" fontId="1" fillId="0" borderId="13" xfId="2" applyNumberFormat="1" applyFont="1" applyBorder="1" applyAlignment="1">
      <alignment horizontal="left" vertical="center"/>
    </xf>
    <xf numFmtId="44" fontId="1" fillId="0" borderId="13" xfId="1" applyFont="1" applyFill="1" applyBorder="1" applyAlignment="1">
      <alignment horizontal="left" vertical="center"/>
    </xf>
    <xf numFmtId="14" fontId="1" fillId="0" borderId="13" xfId="2" applyNumberFormat="1" applyFont="1" applyBorder="1" applyAlignment="1">
      <alignment horizontal="left" vertical="center"/>
    </xf>
    <xf numFmtId="0" fontId="3" fillId="0" borderId="13" xfId="2" applyFont="1" applyBorder="1" applyAlignment="1">
      <alignment horizontal="left" vertical="center" wrapText="1"/>
    </xf>
    <xf numFmtId="164" fontId="3" fillId="0" borderId="13" xfId="2" applyNumberFormat="1" applyFont="1" applyBorder="1" applyAlignment="1">
      <alignment horizontal="left" vertical="center" wrapText="1"/>
    </xf>
    <xf numFmtId="0" fontId="3" fillId="0" borderId="14" xfId="2" applyFont="1" applyBorder="1" applyAlignment="1">
      <alignment horizontal="left" vertical="center" wrapText="1"/>
    </xf>
    <xf numFmtId="165" fontId="1" fillId="0" borderId="2" xfId="2" applyNumberFormat="1" applyFont="1" applyBorder="1" applyAlignment="1">
      <alignment horizontal="left" vertical="center"/>
    </xf>
    <xf numFmtId="165" fontId="1" fillId="0" borderId="15" xfId="2" applyNumberFormat="1" applyFont="1" applyBorder="1" applyAlignment="1">
      <alignment horizontal="left" vertical="center"/>
    </xf>
    <xf numFmtId="165" fontId="10" fillId="0" borderId="3" xfId="2" applyNumberFormat="1" applyFont="1" applyBorder="1" applyAlignment="1">
      <alignment horizontal="left" vertical="center"/>
    </xf>
    <xf numFmtId="14" fontId="1" fillId="0" borderId="3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4" fontId="1" fillId="0" borderId="3" xfId="2" applyNumberFormat="1" applyFont="1" applyBorder="1" applyAlignment="1">
      <alignment horizontal="left" vertical="center"/>
    </xf>
    <xf numFmtId="0" fontId="1" fillId="0" borderId="3" xfId="2" applyFont="1" applyBorder="1" applyAlignment="1">
      <alignment horizontal="left" vertical="center"/>
    </xf>
    <xf numFmtId="164" fontId="1" fillId="0" borderId="3" xfId="2" applyNumberFormat="1" applyFont="1" applyBorder="1" applyAlignment="1">
      <alignment horizontal="left" vertical="center"/>
    </xf>
    <xf numFmtId="44" fontId="1" fillId="0" borderId="3" xfId="1" applyFont="1" applyFill="1" applyBorder="1" applyAlignment="1">
      <alignment horizontal="left" vertical="center"/>
    </xf>
    <xf numFmtId="14" fontId="1" fillId="0" borderId="3" xfId="2" applyNumberFormat="1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 wrapText="1"/>
    </xf>
    <xf numFmtId="164" fontId="3" fillId="0" borderId="3" xfId="2" applyNumberFormat="1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14" fontId="1" fillId="0" borderId="3" xfId="3" applyNumberFormat="1" applyFont="1" applyFill="1" applyBorder="1" applyAlignment="1">
      <alignment horizontal="left" vertical="center"/>
    </xf>
    <xf numFmtId="166" fontId="1" fillId="0" borderId="3" xfId="1" applyNumberFormat="1" applyFont="1" applyFill="1" applyBorder="1" applyAlignment="1">
      <alignment horizontal="left" vertical="center"/>
    </xf>
    <xf numFmtId="165" fontId="1" fillId="0" borderId="11" xfId="2" applyNumberFormat="1" applyFont="1" applyBorder="1" applyAlignment="1">
      <alignment horizontal="center" vertical="center"/>
    </xf>
    <xf numFmtId="165" fontId="1" fillId="0" borderId="12" xfId="2" applyNumberFormat="1" applyFont="1" applyBorder="1" applyAlignment="1">
      <alignment horizontal="center" vertical="center"/>
    </xf>
    <xf numFmtId="165" fontId="10" fillId="0" borderId="13" xfId="2" applyNumberFormat="1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  <xf numFmtId="4" fontId="1" fillId="0" borderId="13" xfId="2" applyNumberFormat="1" applyFont="1" applyBorder="1" applyAlignment="1">
      <alignment horizontal="center" vertical="center"/>
    </xf>
    <xf numFmtId="164" fontId="1" fillId="0" borderId="13" xfId="2" applyNumberFormat="1" applyFont="1" applyBorder="1" applyAlignment="1">
      <alignment horizontal="center" vertical="center"/>
    </xf>
    <xf numFmtId="44" fontId="1" fillId="0" borderId="13" xfId="1" applyFont="1" applyFill="1" applyBorder="1" applyAlignment="1">
      <alignment horizontal="center" vertical="center"/>
    </xf>
    <xf numFmtId="165" fontId="1" fillId="0" borderId="2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0" fillId="0" borderId="3" xfId="2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4" fontId="1" fillId="0" borderId="3" xfId="2" applyNumberFormat="1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164" fontId="1" fillId="0" borderId="3" xfId="2" applyNumberFormat="1" applyFont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/>
    </xf>
  </cellXfs>
  <cellStyles count="4">
    <cellStyle name="Monétaire" xfId="1" builtinId="4"/>
    <cellStyle name="Normal" xfId="0" builtinId="0"/>
    <cellStyle name="Normal 2" xfId="2" xr:uid="{00000000-0005-0000-0000-000002000000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149430</xdr:colOff>
      <xdr:row>5</xdr:row>
      <xdr:rowOff>118805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9F62553-9AEB-4758-B923-A159C0E65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0000" cy="8984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149430</xdr:colOff>
      <xdr:row>5</xdr:row>
      <xdr:rowOff>118805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A26E19-F93F-49A0-B728-01A85132A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0000" cy="8984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141810</xdr:colOff>
      <xdr:row>5</xdr:row>
      <xdr:rowOff>122615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AA03A1C-EEDE-47A5-A56D-ED6802C91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0000" cy="898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8:W53"/>
  <sheetViews>
    <sheetView showGridLines="0" tabSelected="1" zoomScale="80" zoomScaleNormal="80" workbookViewId="0">
      <selection activeCell="R29" sqref="R29"/>
    </sheetView>
  </sheetViews>
  <sheetFormatPr baseColWidth="10" defaultColWidth="11.140625" defaultRowHeight="12" x14ac:dyDescent="0.2"/>
  <cols>
    <col min="1" max="2" width="2.5703125" style="36" customWidth="1"/>
    <col min="3" max="3" width="6.42578125" style="37" customWidth="1"/>
    <col min="4" max="4" width="11.7109375" style="36" bestFit="1" customWidth="1"/>
    <col min="5" max="5" width="11.7109375" style="36" customWidth="1"/>
    <col min="6" max="6" width="18.42578125" style="36" customWidth="1"/>
    <col min="7" max="8" width="10.7109375" style="36" customWidth="1"/>
    <col min="9" max="9" width="12" style="36" customWidth="1"/>
    <col min="10" max="10" width="16.7109375" style="36" customWidth="1"/>
    <col min="11" max="11" width="13.7109375" style="36" customWidth="1"/>
    <col min="12" max="12" width="11.28515625" style="36" bestFit="1" customWidth="1"/>
    <col min="13" max="13" width="11.85546875" style="36" bestFit="1" customWidth="1"/>
    <col min="14" max="14" width="13.7109375" style="36" customWidth="1"/>
    <col min="15" max="16" width="11.28515625" style="36" bestFit="1" customWidth="1"/>
    <col min="17" max="17" width="11.28515625" style="36" customWidth="1"/>
    <col min="18" max="18" width="13.7109375" style="36" customWidth="1"/>
    <col min="19" max="19" width="18.42578125" style="36" customWidth="1"/>
    <col min="20" max="23" width="19.42578125" style="36" customWidth="1"/>
    <col min="24" max="16384" width="11.140625" style="36"/>
  </cols>
  <sheetData>
    <row r="8" spans="2:23" x14ac:dyDescent="0.2">
      <c r="I8" s="36" t="s">
        <v>31</v>
      </c>
    </row>
    <row r="9" spans="2:23" ht="15.75" x14ac:dyDescent="0.2">
      <c r="B9" s="38" t="s">
        <v>13</v>
      </c>
      <c r="C9" s="39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</row>
    <row r="11" spans="2:23" x14ac:dyDescent="0.2">
      <c r="H11" s="81" t="s">
        <v>7</v>
      </c>
      <c r="I11" s="81"/>
      <c r="N11" s="40" t="s">
        <v>9</v>
      </c>
      <c r="O11" s="40"/>
      <c r="P11" s="40"/>
      <c r="Q11" s="40"/>
      <c r="R11" s="40"/>
      <c r="S11" s="40"/>
      <c r="T11" s="40"/>
      <c r="U11" s="40"/>
      <c r="V11" s="40"/>
      <c r="W11" s="40"/>
    </row>
    <row r="12" spans="2:23" ht="22.5" x14ac:dyDescent="0.2">
      <c r="C12" s="6" t="s">
        <v>14</v>
      </c>
      <c r="D12" s="1" t="s">
        <v>0</v>
      </c>
      <c r="E12" s="6" t="s">
        <v>15</v>
      </c>
      <c r="F12" s="1" t="s">
        <v>16</v>
      </c>
      <c r="G12" s="1" t="s">
        <v>6</v>
      </c>
      <c r="H12" s="1" t="s">
        <v>17</v>
      </c>
      <c r="I12" s="1" t="s">
        <v>7</v>
      </c>
      <c r="J12" s="1" t="s">
        <v>1</v>
      </c>
      <c r="K12" s="1" t="s">
        <v>2</v>
      </c>
      <c r="L12" s="1" t="s">
        <v>3</v>
      </c>
      <c r="M12" s="1" t="s">
        <v>8</v>
      </c>
      <c r="N12" s="1" t="s">
        <v>7</v>
      </c>
      <c r="O12" s="1" t="s">
        <v>10</v>
      </c>
      <c r="P12" s="1" t="s">
        <v>5</v>
      </c>
      <c r="Q12" s="1" t="s">
        <v>18</v>
      </c>
      <c r="R12" s="1" t="s">
        <v>4</v>
      </c>
      <c r="S12" s="1" t="s">
        <v>11</v>
      </c>
      <c r="T12" s="1" t="s">
        <v>19</v>
      </c>
      <c r="U12" s="1" t="s">
        <v>19</v>
      </c>
      <c r="V12" s="1" t="s">
        <v>19</v>
      </c>
      <c r="W12" s="3" t="s">
        <v>19</v>
      </c>
    </row>
    <row r="13" spans="2:23" ht="28.15" customHeight="1" x14ac:dyDescent="0.2">
      <c r="C13" s="7"/>
      <c r="D13" s="8" t="s">
        <v>20</v>
      </c>
      <c r="E13" s="9" t="s">
        <v>21</v>
      </c>
      <c r="F13" s="8" t="s">
        <v>22</v>
      </c>
      <c r="G13" s="9" t="s">
        <v>21</v>
      </c>
      <c r="H13" s="8" t="s">
        <v>23</v>
      </c>
      <c r="I13" s="8" t="s">
        <v>24</v>
      </c>
      <c r="J13" s="8" t="s">
        <v>25</v>
      </c>
      <c r="K13" s="8" t="s">
        <v>26</v>
      </c>
      <c r="L13" s="9" t="s">
        <v>21</v>
      </c>
      <c r="M13" s="9" t="s">
        <v>21</v>
      </c>
      <c r="N13" s="8" t="s">
        <v>27</v>
      </c>
      <c r="O13" s="8" t="s">
        <v>27</v>
      </c>
      <c r="P13" s="8" t="s">
        <v>28</v>
      </c>
      <c r="Q13" s="8" t="s">
        <v>29</v>
      </c>
      <c r="R13" s="8" t="s">
        <v>27</v>
      </c>
      <c r="S13" s="8" t="s">
        <v>27</v>
      </c>
      <c r="T13" s="8" t="s">
        <v>27</v>
      </c>
      <c r="U13" s="8" t="s">
        <v>27</v>
      </c>
      <c r="V13" s="8" t="s">
        <v>27</v>
      </c>
      <c r="W13" s="10" t="s">
        <v>27</v>
      </c>
    </row>
    <row r="14" spans="2:23" x14ac:dyDescent="0.2">
      <c r="C14" s="11" t="s">
        <v>30</v>
      </c>
      <c r="D14" s="41" t="s">
        <v>33</v>
      </c>
      <c r="E14" s="42"/>
      <c r="F14" s="43" t="s">
        <v>34</v>
      </c>
      <c r="G14" s="43" t="s">
        <v>35</v>
      </c>
      <c r="H14" s="44" t="s">
        <v>38</v>
      </c>
      <c r="I14" s="44">
        <v>41218</v>
      </c>
      <c r="J14" s="45">
        <v>151.66999999999999</v>
      </c>
      <c r="K14" s="46"/>
      <c r="L14" s="46">
        <v>15.1</v>
      </c>
      <c r="M14" s="47">
        <f>+L14*J14</f>
        <v>2290.2169999999996</v>
      </c>
      <c r="N14" s="48"/>
      <c r="O14" s="46"/>
      <c r="P14" s="49"/>
      <c r="Q14" s="49"/>
      <c r="R14" s="50"/>
      <c r="S14" s="50"/>
      <c r="T14" s="50"/>
      <c r="U14" s="50"/>
      <c r="V14" s="50"/>
      <c r="W14" s="51"/>
    </row>
    <row r="15" spans="2:23" x14ac:dyDescent="0.2">
      <c r="C15" s="18">
        <f>C14+1</f>
        <v>2</v>
      </c>
      <c r="D15" s="52" t="s">
        <v>36</v>
      </c>
      <c r="E15" s="53"/>
      <c r="F15" s="54" t="s">
        <v>14</v>
      </c>
      <c r="G15" s="54" t="s">
        <v>37</v>
      </c>
      <c r="H15" s="55" t="s">
        <v>38</v>
      </c>
      <c r="I15" s="55">
        <v>43873</v>
      </c>
      <c r="J15" s="57">
        <v>151.66999999999999</v>
      </c>
      <c r="K15" s="58"/>
      <c r="L15" s="59">
        <v>13.03</v>
      </c>
      <c r="M15" s="47">
        <f t="shared" ref="M15:M23" si="0">+L15*J15</f>
        <v>1976.2600999999997</v>
      </c>
      <c r="N15" s="61"/>
      <c r="O15" s="59"/>
      <c r="P15" s="62"/>
      <c r="Q15" s="62"/>
      <c r="R15" s="63"/>
      <c r="S15" s="63"/>
      <c r="T15" s="63"/>
      <c r="U15" s="63"/>
      <c r="V15" s="63"/>
      <c r="W15" s="64"/>
    </row>
    <row r="16" spans="2:23" x14ac:dyDescent="0.2">
      <c r="C16" s="18">
        <f t="shared" ref="C16:C47" si="1">C15+1</f>
        <v>3</v>
      </c>
      <c r="D16" s="52" t="s">
        <v>39</v>
      </c>
      <c r="E16" s="53"/>
      <c r="F16" s="54" t="s">
        <v>14</v>
      </c>
      <c r="G16" s="54" t="s">
        <v>40</v>
      </c>
      <c r="H16" s="55" t="s">
        <v>38</v>
      </c>
      <c r="I16" s="55">
        <v>38992</v>
      </c>
      <c r="J16" s="57">
        <v>130</v>
      </c>
      <c r="K16" s="58"/>
      <c r="L16" s="59">
        <v>12.43</v>
      </c>
      <c r="M16" s="47">
        <f t="shared" si="0"/>
        <v>1615.8999999999999</v>
      </c>
      <c r="N16" s="65"/>
      <c r="O16" s="66"/>
      <c r="P16" s="62"/>
      <c r="Q16" s="62"/>
      <c r="R16" s="63"/>
      <c r="S16" s="63"/>
      <c r="T16" s="63"/>
      <c r="U16" s="63"/>
      <c r="V16" s="63"/>
      <c r="W16" s="64"/>
    </row>
    <row r="17" spans="3:23" x14ac:dyDescent="0.2">
      <c r="C17" s="18">
        <f t="shared" si="1"/>
        <v>4</v>
      </c>
      <c r="D17" s="52" t="s">
        <v>39</v>
      </c>
      <c r="E17" s="53"/>
      <c r="F17" s="54" t="s">
        <v>14</v>
      </c>
      <c r="G17" s="54" t="s">
        <v>41</v>
      </c>
      <c r="H17" s="55" t="s">
        <v>38</v>
      </c>
      <c r="I17" s="55">
        <v>37152</v>
      </c>
      <c r="J17" s="57">
        <v>130</v>
      </c>
      <c r="K17" s="58"/>
      <c r="L17" s="59">
        <v>12.43</v>
      </c>
      <c r="M17" s="47">
        <f t="shared" si="0"/>
        <v>1615.8999999999999</v>
      </c>
      <c r="N17" s="65"/>
      <c r="O17" s="66"/>
      <c r="P17" s="62"/>
      <c r="Q17" s="62"/>
      <c r="R17" s="63"/>
      <c r="S17" s="63"/>
      <c r="T17" s="63"/>
      <c r="U17" s="63"/>
      <c r="V17" s="63"/>
      <c r="W17" s="64"/>
    </row>
    <row r="18" spans="3:23" x14ac:dyDescent="0.2">
      <c r="C18" s="18">
        <f t="shared" si="1"/>
        <v>5</v>
      </c>
      <c r="D18" s="52" t="s">
        <v>39</v>
      </c>
      <c r="E18" s="53"/>
      <c r="F18" s="54" t="s">
        <v>14</v>
      </c>
      <c r="G18" s="54" t="s">
        <v>42</v>
      </c>
      <c r="H18" s="55" t="s">
        <v>38</v>
      </c>
      <c r="I18" s="55">
        <v>42653</v>
      </c>
      <c r="J18" s="57">
        <v>130</v>
      </c>
      <c r="K18" s="58"/>
      <c r="L18" s="59">
        <v>12.43</v>
      </c>
      <c r="M18" s="47">
        <f t="shared" si="0"/>
        <v>1615.8999999999999</v>
      </c>
      <c r="N18" s="65"/>
      <c r="O18" s="66"/>
      <c r="P18" s="62"/>
      <c r="Q18" s="62"/>
      <c r="R18" s="63"/>
      <c r="S18" s="63"/>
      <c r="T18" s="63"/>
      <c r="U18" s="63"/>
      <c r="V18" s="63"/>
      <c r="W18" s="64"/>
    </row>
    <row r="19" spans="3:23" x14ac:dyDescent="0.2">
      <c r="C19" s="18">
        <f t="shared" si="1"/>
        <v>6</v>
      </c>
      <c r="D19" s="52" t="s">
        <v>39</v>
      </c>
      <c r="E19" s="53"/>
      <c r="F19" s="54" t="s">
        <v>14</v>
      </c>
      <c r="G19" s="54" t="s">
        <v>43</v>
      </c>
      <c r="H19" s="55" t="s">
        <v>38</v>
      </c>
      <c r="I19" s="55">
        <v>34394</v>
      </c>
      <c r="J19" s="57">
        <v>130</v>
      </c>
      <c r="K19" s="58"/>
      <c r="L19" s="59">
        <v>12.43</v>
      </c>
      <c r="M19" s="47">
        <f t="shared" si="0"/>
        <v>1615.8999999999999</v>
      </c>
      <c r="N19" s="65"/>
      <c r="O19" s="66"/>
      <c r="P19" s="62"/>
      <c r="Q19" s="62"/>
      <c r="R19" s="63"/>
      <c r="S19" s="63"/>
      <c r="T19" s="63"/>
      <c r="U19" s="63"/>
      <c r="V19" s="63"/>
      <c r="W19" s="64"/>
    </row>
    <row r="20" spans="3:23" x14ac:dyDescent="0.2">
      <c r="C20" s="18">
        <f t="shared" si="1"/>
        <v>7</v>
      </c>
      <c r="D20" s="52" t="s">
        <v>39</v>
      </c>
      <c r="E20" s="53"/>
      <c r="F20" s="54" t="s">
        <v>14</v>
      </c>
      <c r="G20" s="54" t="s">
        <v>44</v>
      </c>
      <c r="H20" s="55" t="s">
        <v>38</v>
      </c>
      <c r="I20" s="55">
        <v>37776</v>
      </c>
      <c r="J20" s="57">
        <v>151.66999999999999</v>
      </c>
      <c r="K20" s="58"/>
      <c r="L20" s="59">
        <v>12.43</v>
      </c>
      <c r="M20" s="47">
        <f t="shared" si="0"/>
        <v>1885.2580999999998</v>
      </c>
      <c r="N20" s="65"/>
      <c r="O20" s="66"/>
      <c r="P20" s="62"/>
      <c r="Q20" s="62"/>
      <c r="R20" s="63"/>
      <c r="S20" s="63"/>
      <c r="T20" s="63"/>
      <c r="U20" s="63"/>
      <c r="V20" s="63"/>
      <c r="W20" s="64"/>
    </row>
    <row r="21" spans="3:23" x14ac:dyDescent="0.2">
      <c r="C21" s="18">
        <f t="shared" si="1"/>
        <v>8</v>
      </c>
      <c r="D21" s="52" t="s">
        <v>39</v>
      </c>
      <c r="E21" s="53"/>
      <c r="F21" s="54" t="s">
        <v>14</v>
      </c>
      <c r="G21" s="54" t="s">
        <v>45</v>
      </c>
      <c r="H21" s="55" t="s">
        <v>38</v>
      </c>
      <c r="I21" s="55">
        <v>45453</v>
      </c>
      <c r="J21" s="57">
        <v>75.83</v>
      </c>
      <c r="K21" s="58"/>
      <c r="L21" s="59">
        <v>12.43</v>
      </c>
      <c r="M21" s="47">
        <f t="shared" si="0"/>
        <v>942.56689999999992</v>
      </c>
      <c r="N21" s="65"/>
      <c r="O21" s="66"/>
      <c r="P21" s="62"/>
      <c r="Q21" s="62"/>
      <c r="R21" s="63"/>
      <c r="S21" s="63"/>
      <c r="T21" s="63"/>
      <c r="U21" s="63"/>
      <c r="V21" s="63"/>
      <c r="W21" s="64"/>
    </row>
    <row r="22" spans="3:23" x14ac:dyDescent="0.2">
      <c r="C22" s="18">
        <f t="shared" si="1"/>
        <v>9</v>
      </c>
      <c r="D22" s="52" t="s">
        <v>46</v>
      </c>
      <c r="E22" s="53"/>
      <c r="F22" s="54" t="s">
        <v>14</v>
      </c>
      <c r="G22" s="54" t="s">
        <v>47</v>
      </c>
      <c r="H22" s="55" t="s">
        <v>38</v>
      </c>
      <c r="I22" s="55">
        <v>43108</v>
      </c>
      <c r="J22" s="57">
        <v>151.66999999999999</v>
      </c>
      <c r="K22" s="58"/>
      <c r="L22" s="59">
        <v>13.76</v>
      </c>
      <c r="M22" s="47">
        <f t="shared" si="0"/>
        <v>2086.9791999999998</v>
      </c>
      <c r="N22" s="65"/>
      <c r="O22" s="66"/>
      <c r="P22" s="62"/>
      <c r="Q22" s="62"/>
      <c r="R22" s="63"/>
      <c r="S22" s="63"/>
      <c r="T22" s="63"/>
      <c r="U22" s="63"/>
      <c r="V22" s="63"/>
      <c r="W22" s="64"/>
    </row>
    <row r="23" spans="3:23" x14ac:dyDescent="0.2">
      <c r="C23" s="18">
        <f t="shared" si="1"/>
        <v>10</v>
      </c>
      <c r="D23" s="52" t="s">
        <v>59</v>
      </c>
      <c r="E23" s="53"/>
      <c r="F23" s="54" t="s">
        <v>60</v>
      </c>
      <c r="G23" s="54" t="s">
        <v>45</v>
      </c>
      <c r="H23" s="55" t="s">
        <v>38</v>
      </c>
      <c r="I23" s="55">
        <v>45931</v>
      </c>
      <c r="J23" s="57">
        <v>75.83</v>
      </c>
      <c r="K23" s="58"/>
      <c r="L23" s="59">
        <v>21.1</v>
      </c>
      <c r="M23" s="47">
        <f t="shared" si="0"/>
        <v>1600.0130000000001</v>
      </c>
      <c r="N23" s="65"/>
      <c r="O23" s="66"/>
      <c r="P23" s="62" t="s">
        <v>61</v>
      </c>
      <c r="Q23" s="62"/>
      <c r="R23" s="63"/>
      <c r="S23" s="63"/>
      <c r="T23" s="63"/>
      <c r="U23" s="63"/>
      <c r="V23" s="63"/>
      <c r="W23" s="64"/>
    </row>
    <row r="24" spans="3:23" x14ac:dyDescent="0.2">
      <c r="C24" s="18">
        <f t="shared" si="1"/>
        <v>11</v>
      </c>
      <c r="D24" s="52"/>
      <c r="E24" s="53"/>
      <c r="F24" s="54"/>
      <c r="G24" s="54">
        <v>22967</v>
      </c>
      <c r="H24" s="55"/>
      <c r="I24" s="56"/>
      <c r="J24" s="57"/>
      <c r="K24" s="58"/>
      <c r="L24" s="59"/>
      <c r="M24" s="60"/>
      <c r="N24" s="65"/>
      <c r="O24" s="66"/>
      <c r="P24" s="62"/>
      <c r="Q24" s="62"/>
      <c r="R24" s="63"/>
      <c r="S24" s="63"/>
      <c r="T24" s="63"/>
      <c r="U24" s="63"/>
      <c r="V24" s="63"/>
      <c r="W24" s="64"/>
    </row>
    <row r="25" spans="3:23" x14ac:dyDescent="0.2">
      <c r="C25" s="18">
        <f t="shared" si="1"/>
        <v>12</v>
      </c>
      <c r="D25" s="52"/>
      <c r="E25" s="53"/>
      <c r="F25" s="54"/>
      <c r="G25" s="54">
        <v>23289</v>
      </c>
      <c r="H25" s="55"/>
      <c r="I25" s="56"/>
      <c r="J25" s="57"/>
      <c r="K25" s="58"/>
      <c r="L25" s="59"/>
      <c r="M25" s="60"/>
      <c r="N25" s="65"/>
      <c r="O25" s="66"/>
      <c r="P25" s="62"/>
      <c r="Q25" s="62"/>
      <c r="R25" s="63"/>
      <c r="S25" s="63"/>
      <c r="T25" s="63"/>
      <c r="U25" s="63"/>
      <c r="V25" s="63"/>
      <c r="W25" s="64"/>
    </row>
    <row r="26" spans="3:23" x14ac:dyDescent="0.2">
      <c r="C26" s="18">
        <f t="shared" si="1"/>
        <v>13</v>
      </c>
      <c r="D26" s="52"/>
      <c r="E26" s="53"/>
      <c r="F26" s="54"/>
      <c r="G26" s="54">
        <v>23531</v>
      </c>
      <c r="H26" s="55"/>
      <c r="I26" s="56"/>
      <c r="J26" s="57"/>
      <c r="K26" s="58"/>
      <c r="L26" s="59"/>
      <c r="M26" s="60"/>
      <c r="N26" s="65"/>
      <c r="O26" s="66"/>
      <c r="P26" s="62"/>
      <c r="Q26" s="62"/>
      <c r="R26" s="63"/>
      <c r="S26" s="63"/>
      <c r="T26" s="63"/>
      <c r="U26" s="63"/>
      <c r="V26" s="63"/>
      <c r="W26" s="64"/>
    </row>
    <row r="27" spans="3:23" x14ac:dyDescent="0.2">
      <c r="C27" s="18">
        <f t="shared" si="1"/>
        <v>14</v>
      </c>
      <c r="D27" s="52"/>
      <c r="E27" s="53"/>
      <c r="F27" s="54"/>
      <c r="G27" s="54">
        <v>23556</v>
      </c>
      <c r="H27" s="55"/>
      <c r="I27" s="56"/>
      <c r="J27" s="57"/>
      <c r="K27" s="58"/>
      <c r="L27" s="59"/>
      <c r="M27" s="60"/>
      <c r="N27" s="65"/>
      <c r="O27" s="66"/>
      <c r="P27" s="62"/>
      <c r="Q27" s="62"/>
      <c r="R27" s="63"/>
      <c r="S27" s="63"/>
      <c r="T27" s="63"/>
      <c r="U27" s="63"/>
      <c r="V27" s="63"/>
      <c r="W27" s="64"/>
    </row>
    <row r="28" spans="3:23" x14ac:dyDescent="0.2">
      <c r="C28" s="18">
        <f t="shared" si="1"/>
        <v>15</v>
      </c>
      <c r="D28" s="52"/>
      <c r="E28" s="53"/>
      <c r="F28" s="54"/>
      <c r="G28" s="54">
        <v>23754</v>
      </c>
      <c r="H28" s="55"/>
      <c r="I28" s="56"/>
      <c r="J28" s="57"/>
      <c r="K28" s="58"/>
      <c r="L28" s="59"/>
      <c r="M28" s="60"/>
      <c r="N28" s="65"/>
      <c r="O28" s="66"/>
      <c r="P28" s="62"/>
      <c r="Q28" s="62"/>
      <c r="R28" s="63"/>
      <c r="S28" s="63"/>
      <c r="T28" s="63"/>
      <c r="U28" s="63"/>
      <c r="V28" s="63"/>
      <c r="W28" s="64"/>
    </row>
    <row r="29" spans="3:23" x14ac:dyDescent="0.2">
      <c r="C29" s="18">
        <f t="shared" si="1"/>
        <v>16</v>
      </c>
      <c r="D29" s="52"/>
      <c r="E29" s="53"/>
      <c r="F29" s="54"/>
      <c r="G29" s="54">
        <v>23795</v>
      </c>
      <c r="H29" s="55"/>
      <c r="I29" s="56"/>
      <c r="J29" s="57"/>
      <c r="K29" s="58"/>
      <c r="L29" s="59"/>
      <c r="M29" s="60"/>
      <c r="N29" s="65"/>
      <c r="O29" s="66"/>
      <c r="P29" s="62"/>
      <c r="Q29" s="62"/>
      <c r="R29" s="63"/>
      <c r="S29" s="63"/>
      <c r="T29" s="63"/>
      <c r="U29" s="63"/>
      <c r="V29" s="63"/>
      <c r="W29" s="64"/>
    </row>
    <row r="30" spans="3:23" x14ac:dyDescent="0.2">
      <c r="C30" s="18">
        <f t="shared" si="1"/>
        <v>17</v>
      </c>
      <c r="D30" s="52"/>
      <c r="E30" s="53"/>
      <c r="F30" s="54"/>
      <c r="G30" s="54">
        <v>24884</v>
      </c>
      <c r="H30" s="55"/>
      <c r="I30" s="56"/>
      <c r="J30" s="57"/>
      <c r="K30" s="58"/>
      <c r="L30" s="59"/>
      <c r="M30" s="60"/>
      <c r="N30" s="65"/>
      <c r="O30" s="66"/>
      <c r="P30" s="62"/>
      <c r="Q30" s="62"/>
      <c r="R30" s="63"/>
      <c r="S30" s="63"/>
      <c r="T30" s="63"/>
      <c r="U30" s="63"/>
      <c r="V30" s="63"/>
      <c r="W30" s="64"/>
    </row>
    <row r="31" spans="3:23" x14ac:dyDescent="0.2">
      <c r="C31" s="18">
        <f t="shared" si="1"/>
        <v>18</v>
      </c>
      <c r="D31" s="52"/>
      <c r="E31" s="53"/>
      <c r="F31" s="54"/>
      <c r="G31" s="54">
        <v>25026</v>
      </c>
      <c r="H31" s="55"/>
      <c r="I31" s="56"/>
      <c r="J31" s="57"/>
      <c r="K31" s="58"/>
      <c r="L31" s="59"/>
      <c r="M31" s="60"/>
      <c r="N31" s="65"/>
      <c r="O31" s="66"/>
      <c r="P31" s="62"/>
      <c r="Q31" s="62"/>
      <c r="R31" s="63"/>
      <c r="S31" s="63"/>
      <c r="T31" s="63"/>
      <c r="U31" s="63"/>
      <c r="V31" s="63"/>
      <c r="W31" s="64"/>
    </row>
    <row r="32" spans="3:23" x14ac:dyDescent="0.2">
      <c r="C32" s="18">
        <f t="shared" si="1"/>
        <v>19</v>
      </c>
      <c r="D32" s="52"/>
      <c r="E32" s="53"/>
      <c r="F32" s="54"/>
      <c r="G32" s="54">
        <v>26335</v>
      </c>
      <c r="H32" s="55"/>
      <c r="I32" s="56"/>
      <c r="J32" s="57"/>
      <c r="K32" s="58"/>
      <c r="L32" s="59"/>
      <c r="M32" s="60"/>
      <c r="N32" s="65"/>
      <c r="O32" s="66"/>
      <c r="P32" s="62"/>
      <c r="Q32" s="62"/>
      <c r="R32" s="63"/>
      <c r="S32" s="63"/>
      <c r="T32" s="63"/>
      <c r="U32" s="63"/>
      <c r="V32" s="63"/>
      <c r="W32" s="64"/>
    </row>
    <row r="33" spans="3:23" x14ac:dyDescent="0.2">
      <c r="C33" s="18">
        <f t="shared" si="1"/>
        <v>20</v>
      </c>
      <c r="D33" s="52"/>
      <c r="E33" s="53"/>
      <c r="F33" s="54"/>
      <c r="G33" s="54">
        <v>26400</v>
      </c>
      <c r="H33" s="55"/>
      <c r="I33" s="56"/>
      <c r="J33" s="57"/>
      <c r="K33" s="58"/>
      <c r="L33" s="59"/>
      <c r="M33" s="60"/>
      <c r="N33" s="65"/>
      <c r="O33" s="66"/>
      <c r="P33" s="62"/>
      <c r="Q33" s="62"/>
      <c r="R33" s="63"/>
      <c r="S33" s="63"/>
      <c r="T33" s="63"/>
      <c r="U33" s="63"/>
      <c r="V33" s="63"/>
      <c r="W33" s="64"/>
    </row>
    <row r="34" spans="3:23" x14ac:dyDescent="0.2">
      <c r="C34" s="18">
        <f t="shared" si="1"/>
        <v>21</v>
      </c>
      <c r="D34" s="52"/>
      <c r="E34" s="53"/>
      <c r="F34" s="54"/>
      <c r="G34" s="54">
        <v>26428</v>
      </c>
      <c r="H34" s="55"/>
      <c r="I34" s="56"/>
      <c r="J34" s="57"/>
      <c r="K34" s="58"/>
      <c r="L34" s="59"/>
      <c r="M34" s="60"/>
      <c r="N34" s="65"/>
      <c r="O34" s="66"/>
      <c r="P34" s="62"/>
      <c r="Q34" s="62"/>
      <c r="R34" s="63"/>
      <c r="S34" s="63"/>
      <c r="T34" s="63"/>
      <c r="U34" s="63"/>
      <c r="V34" s="63"/>
      <c r="W34" s="64"/>
    </row>
    <row r="35" spans="3:23" x14ac:dyDescent="0.2">
      <c r="C35" s="18">
        <f t="shared" si="1"/>
        <v>22</v>
      </c>
      <c r="D35" s="52"/>
      <c r="E35" s="53"/>
      <c r="F35" s="54"/>
      <c r="G35" s="54">
        <v>26448</v>
      </c>
      <c r="H35" s="55"/>
      <c r="I35" s="56"/>
      <c r="J35" s="57"/>
      <c r="K35" s="58"/>
      <c r="L35" s="59"/>
      <c r="M35" s="60"/>
      <c r="N35" s="65"/>
      <c r="O35" s="66"/>
      <c r="P35" s="62"/>
      <c r="Q35" s="62"/>
      <c r="R35" s="63"/>
      <c r="S35" s="63"/>
      <c r="T35" s="63"/>
      <c r="U35" s="63"/>
      <c r="V35" s="63"/>
      <c r="W35" s="64"/>
    </row>
    <row r="36" spans="3:23" x14ac:dyDescent="0.2">
      <c r="C36" s="18">
        <f t="shared" si="1"/>
        <v>23</v>
      </c>
      <c r="D36" s="52"/>
      <c r="E36" s="53"/>
      <c r="F36" s="54"/>
      <c r="G36" s="54">
        <v>27105</v>
      </c>
      <c r="H36" s="55"/>
      <c r="I36" s="56"/>
      <c r="J36" s="57"/>
      <c r="K36" s="58"/>
      <c r="L36" s="59"/>
      <c r="M36" s="60"/>
      <c r="N36" s="65"/>
      <c r="O36" s="66"/>
      <c r="P36" s="62"/>
      <c r="Q36" s="62"/>
      <c r="R36" s="63"/>
      <c r="S36" s="63"/>
      <c r="T36" s="63"/>
      <c r="U36" s="63"/>
      <c r="V36" s="63"/>
      <c r="W36" s="64"/>
    </row>
    <row r="37" spans="3:23" x14ac:dyDescent="0.2">
      <c r="C37" s="18">
        <f t="shared" si="1"/>
        <v>24</v>
      </c>
      <c r="D37" s="52"/>
      <c r="E37" s="53"/>
      <c r="F37" s="54"/>
      <c r="G37" s="54">
        <v>27141</v>
      </c>
      <c r="H37" s="55"/>
      <c r="I37" s="56"/>
      <c r="J37" s="57"/>
      <c r="K37" s="58"/>
      <c r="L37" s="59"/>
      <c r="M37" s="60"/>
      <c r="N37" s="65"/>
      <c r="O37" s="66"/>
      <c r="P37" s="62"/>
      <c r="Q37" s="62"/>
      <c r="R37" s="63"/>
      <c r="S37" s="63"/>
      <c r="T37" s="63"/>
      <c r="U37" s="63"/>
      <c r="V37" s="63"/>
      <c r="W37" s="64"/>
    </row>
    <row r="38" spans="3:23" x14ac:dyDescent="0.2">
      <c r="C38" s="18">
        <f t="shared" si="1"/>
        <v>25</v>
      </c>
      <c r="D38" s="52"/>
      <c r="E38" s="53"/>
      <c r="F38" s="54"/>
      <c r="G38" s="54">
        <v>28126</v>
      </c>
      <c r="H38" s="55"/>
      <c r="I38" s="56"/>
      <c r="J38" s="57"/>
      <c r="K38" s="58"/>
      <c r="L38" s="59"/>
      <c r="M38" s="60"/>
      <c r="N38" s="65"/>
      <c r="O38" s="66"/>
      <c r="P38" s="62"/>
      <c r="Q38" s="62"/>
      <c r="R38" s="63"/>
      <c r="S38" s="63"/>
      <c r="T38" s="63"/>
      <c r="U38" s="63"/>
      <c r="V38" s="63"/>
      <c r="W38" s="64"/>
    </row>
    <row r="39" spans="3:23" x14ac:dyDescent="0.2">
      <c r="C39" s="18">
        <f t="shared" si="1"/>
        <v>26</v>
      </c>
      <c r="D39" s="52"/>
      <c r="E39" s="53"/>
      <c r="F39" s="54"/>
      <c r="G39" s="54">
        <v>29413</v>
      </c>
      <c r="H39" s="55"/>
      <c r="I39" s="56"/>
      <c r="J39" s="57"/>
      <c r="K39" s="58"/>
      <c r="L39" s="59"/>
      <c r="M39" s="60"/>
      <c r="N39" s="65"/>
      <c r="O39" s="66"/>
      <c r="P39" s="62"/>
      <c r="Q39" s="62"/>
      <c r="R39" s="63"/>
      <c r="S39" s="63"/>
      <c r="T39" s="63"/>
      <c r="U39" s="63"/>
      <c r="V39" s="63"/>
      <c r="W39" s="64"/>
    </row>
    <row r="40" spans="3:23" x14ac:dyDescent="0.2">
      <c r="C40" s="18">
        <f t="shared" si="1"/>
        <v>27</v>
      </c>
      <c r="D40" s="52"/>
      <c r="E40" s="53"/>
      <c r="F40" s="54"/>
      <c r="G40" s="54">
        <v>30437</v>
      </c>
      <c r="H40" s="55"/>
      <c r="I40" s="56"/>
      <c r="J40" s="57"/>
      <c r="K40" s="58"/>
      <c r="L40" s="59"/>
      <c r="M40" s="60"/>
      <c r="N40" s="65"/>
      <c r="O40" s="66"/>
      <c r="P40" s="62"/>
      <c r="Q40" s="62"/>
      <c r="R40" s="63"/>
      <c r="S40" s="63"/>
      <c r="T40" s="63"/>
      <c r="U40" s="63"/>
      <c r="V40" s="63"/>
      <c r="W40" s="64"/>
    </row>
    <row r="41" spans="3:23" x14ac:dyDescent="0.2">
      <c r="C41" s="18">
        <f t="shared" si="1"/>
        <v>28</v>
      </c>
      <c r="D41" s="52"/>
      <c r="E41" s="53"/>
      <c r="F41" s="54"/>
      <c r="G41" s="54">
        <v>32216</v>
      </c>
      <c r="H41" s="55"/>
      <c r="I41" s="56"/>
      <c r="J41" s="57"/>
      <c r="K41" s="58"/>
      <c r="L41" s="59"/>
      <c r="M41" s="60"/>
      <c r="N41" s="65"/>
      <c r="O41" s="66"/>
      <c r="P41" s="62"/>
      <c r="Q41" s="62"/>
      <c r="R41" s="63"/>
      <c r="S41" s="63"/>
      <c r="T41" s="63"/>
      <c r="U41" s="63"/>
      <c r="V41" s="63"/>
      <c r="W41" s="64"/>
    </row>
    <row r="42" spans="3:23" x14ac:dyDescent="0.2">
      <c r="C42" s="18">
        <f t="shared" si="1"/>
        <v>29</v>
      </c>
      <c r="D42" s="52"/>
      <c r="E42" s="53"/>
      <c r="F42" s="54"/>
      <c r="G42" s="54">
        <v>31695</v>
      </c>
      <c r="H42" s="55"/>
      <c r="I42" s="56"/>
      <c r="J42" s="57"/>
      <c r="K42" s="58"/>
      <c r="L42" s="59"/>
      <c r="M42" s="60"/>
      <c r="N42" s="65"/>
      <c r="O42" s="66"/>
      <c r="P42" s="62"/>
      <c r="Q42" s="62"/>
      <c r="R42" s="63"/>
      <c r="S42" s="63"/>
      <c r="T42" s="63"/>
      <c r="U42" s="63"/>
      <c r="V42" s="63"/>
      <c r="W42" s="64"/>
    </row>
    <row r="43" spans="3:23" x14ac:dyDescent="0.2">
      <c r="C43" s="18">
        <f t="shared" si="1"/>
        <v>30</v>
      </c>
      <c r="D43" s="52"/>
      <c r="E43" s="53"/>
      <c r="F43" s="54"/>
      <c r="G43" s="54">
        <v>30468</v>
      </c>
      <c r="H43" s="55"/>
      <c r="I43" s="56"/>
      <c r="J43" s="57"/>
      <c r="K43" s="58"/>
      <c r="L43" s="59"/>
      <c r="M43" s="60"/>
      <c r="N43" s="65"/>
      <c r="O43" s="66"/>
      <c r="P43" s="62"/>
      <c r="Q43" s="62"/>
      <c r="R43" s="63"/>
      <c r="S43" s="63"/>
      <c r="T43" s="63"/>
      <c r="U43" s="63"/>
      <c r="V43" s="63"/>
      <c r="W43" s="64"/>
    </row>
    <row r="44" spans="3:23" x14ac:dyDescent="0.2">
      <c r="C44" s="18">
        <f t="shared" si="1"/>
        <v>31</v>
      </c>
      <c r="D44" s="52"/>
      <c r="E44" s="53"/>
      <c r="F44" s="54"/>
      <c r="G44" s="54">
        <v>23249</v>
      </c>
      <c r="H44" s="55"/>
      <c r="I44" s="56"/>
      <c r="J44" s="57"/>
      <c r="K44" s="58"/>
      <c r="L44" s="59"/>
      <c r="M44" s="60"/>
      <c r="N44" s="65"/>
      <c r="O44" s="66"/>
      <c r="P44" s="62"/>
      <c r="Q44" s="62"/>
      <c r="R44" s="63"/>
      <c r="S44" s="63"/>
      <c r="T44" s="63"/>
      <c r="U44" s="63"/>
      <c r="V44" s="63"/>
      <c r="W44" s="64"/>
    </row>
    <row r="45" spans="3:23" x14ac:dyDescent="0.2">
      <c r="C45" s="18">
        <f t="shared" si="1"/>
        <v>32</v>
      </c>
      <c r="D45" s="52"/>
      <c r="E45" s="53"/>
      <c r="F45" s="54"/>
      <c r="G45" s="54">
        <v>26196</v>
      </c>
      <c r="H45" s="55"/>
      <c r="I45" s="56"/>
      <c r="J45" s="57"/>
      <c r="K45" s="58"/>
      <c r="L45" s="59"/>
      <c r="M45" s="60"/>
      <c r="N45" s="65"/>
      <c r="O45" s="66"/>
      <c r="P45" s="62"/>
      <c r="Q45" s="62"/>
      <c r="R45" s="63"/>
      <c r="S45" s="63"/>
      <c r="T45" s="63"/>
      <c r="U45" s="63"/>
      <c r="V45" s="63"/>
      <c r="W45" s="64"/>
    </row>
    <row r="46" spans="3:23" x14ac:dyDescent="0.2">
      <c r="C46" s="18">
        <f t="shared" si="1"/>
        <v>33</v>
      </c>
      <c r="D46" s="52"/>
      <c r="E46" s="53"/>
      <c r="F46" s="54"/>
      <c r="G46" s="54"/>
      <c r="H46" s="55"/>
      <c r="I46" s="56"/>
      <c r="J46" s="57"/>
      <c r="K46" s="58"/>
      <c r="L46" s="59"/>
      <c r="M46" s="60"/>
      <c r="N46" s="65"/>
      <c r="O46" s="66"/>
      <c r="P46" s="62"/>
      <c r="Q46" s="62"/>
      <c r="R46" s="63"/>
      <c r="S46" s="63"/>
      <c r="T46" s="63"/>
      <c r="U46" s="63"/>
      <c r="V46" s="63"/>
      <c r="W46" s="64"/>
    </row>
    <row r="47" spans="3:23" x14ac:dyDescent="0.2">
      <c r="C47" s="18">
        <f t="shared" si="1"/>
        <v>34</v>
      </c>
      <c r="D47" s="52"/>
      <c r="E47" s="53"/>
      <c r="F47" s="54"/>
      <c r="G47" s="54"/>
      <c r="H47" s="55"/>
      <c r="I47" s="56"/>
      <c r="J47" s="57"/>
      <c r="K47" s="58"/>
      <c r="L47" s="59"/>
      <c r="M47" s="60"/>
      <c r="N47" s="65"/>
      <c r="O47" s="66"/>
      <c r="P47" s="62"/>
      <c r="Q47" s="62"/>
      <c r="R47" s="63"/>
      <c r="S47" s="63"/>
      <c r="T47" s="63"/>
      <c r="U47" s="63"/>
      <c r="V47" s="63"/>
      <c r="W47" s="64"/>
    </row>
    <row r="53" spans="3:23" s="2" customFormat="1" ht="20.100000000000001" customHeight="1" x14ac:dyDescent="0.2">
      <c r="C53" s="37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</row>
  </sheetData>
  <mergeCells count="1">
    <mergeCell ref="H11:I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fitToHeight="0" orientation="landscape" r:id="rId1"/>
  <headerFooter>
    <oddHeader>&amp;C&amp;"Arial,Gras italique"&amp;F</oddHeader>
    <oddFooter>&amp;L&amp;"Arial,Gras italique"Confidentiel_x000D_&amp;1#&amp;"Calibri"&amp;10&amp;KFF0000 Interne&amp;C&amp;"Arial,Gras italique"&amp;A&amp;R&amp;"Arial,Gras italique"&amp;P/&amp;N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9:W53"/>
  <sheetViews>
    <sheetView showGridLines="0" zoomScale="80" zoomScaleNormal="80" workbookViewId="0">
      <selection activeCell="S31" sqref="S31"/>
    </sheetView>
  </sheetViews>
  <sheetFormatPr baseColWidth="10" defaultColWidth="11.140625" defaultRowHeight="12" x14ac:dyDescent="0.2"/>
  <cols>
    <col min="1" max="2" width="2.5703125" customWidth="1"/>
    <col min="3" max="3" width="6.42578125" style="4" customWidth="1"/>
    <col min="4" max="4" width="11.7109375" bestFit="1" customWidth="1"/>
    <col min="5" max="5" width="14.5703125" customWidth="1"/>
    <col min="6" max="6" width="17" customWidth="1"/>
    <col min="7" max="8" width="10.7109375" customWidth="1"/>
    <col min="9" max="9" width="12" customWidth="1"/>
    <col min="10" max="10" width="16.7109375" customWidth="1"/>
    <col min="11" max="11" width="13.7109375" customWidth="1"/>
    <col min="12" max="12" width="11.28515625" bestFit="1" customWidth="1"/>
    <col min="13" max="13" width="13" bestFit="1" customWidth="1"/>
    <col min="14" max="14" width="13.7109375" customWidth="1"/>
    <col min="15" max="16" width="11.28515625" bestFit="1" customWidth="1"/>
    <col min="17" max="17" width="11.28515625" customWidth="1"/>
    <col min="18" max="18" width="13.7109375" customWidth="1"/>
    <col min="19" max="19" width="18.42578125" customWidth="1"/>
    <col min="20" max="23" width="19.42578125" customWidth="1"/>
  </cols>
  <sheetData>
    <row r="9" spans="2:23" ht="15.75" x14ac:dyDescent="0.25">
      <c r="B9" s="34" t="s">
        <v>12</v>
      </c>
      <c r="C9" s="35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</row>
    <row r="11" spans="2:23" x14ac:dyDescent="0.2">
      <c r="H11" s="82" t="s">
        <v>7</v>
      </c>
      <c r="I11" s="82"/>
      <c r="N11" s="5" t="s">
        <v>9</v>
      </c>
      <c r="O11" s="5"/>
      <c r="P11" s="5"/>
      <c r="Q11" s="5"/>
      <c r="R11" s="5"/>
      <c r="S11" s="5"/>
      <c r="T11" s="5"/>
      <c r="U11" s="5"/>
      <c r="V11" s="5"/>
      <c r="W11" s="5"/>
    </row>
    <row r="12" spans="2:23" ht="22.5" x14ac:dyDescent="0.2">
      <c r="C12" s="6" t="s">
        <v>14</v>
      </c>
      <c r="D12" s="1" t="s">
        <v>0</v>
      </c>
      <c r="E12" s="6" t="s">
        <v>15</v>
      </c>
      <c r="F12" s="1" t="s">
        <v>16</v>
      </c>
      <c r="G12" s="1" t="s">
        <v>6</v>
      </c>
      <c r="H12" s="1" t="s">
        <v>17</v>
      </c>
      <c r="I12" s="1" t="s">
        <v>7</v>
      </c>
      <c r="J12" s="1" t="s">
        <v>1</v>
      </c>
      <c r="K12" s="1" t="s">
        <v>2</v>
      </c>
      <c r="L12" s="1" t="s">
        <v>3</v>
      </c>
      <c r="M12" s="1" t="s">
        <v>8</v>
      </c>
      <c r="N12" s="1" t="s">
        <v>7</v>
      </c>
      <c r="O12" s="1" t="s">
        <v>10</v>
      </c>
      <c r="P12" s="1" t="s">
        <v>5</v>
      </c>
      <c r="Q12" s="1" t="s">
        <v>18</v>
      </c>
      <c r="R12" s="1" t="s">
        <v>4</v>
      </c>
      <c r="S12" s="1" t="s">
        <v>11</v>
      </c>
      <c r="T12" s="1" t="s">
        <v>19</v>
      </c>
      <c r="U12" s="1" t="s">
        <v>19</v>
      </c>
      <c r="V12" s="1" t="s">
        <v>19</v>
      </c>
      <c r="W12" s="3" t="s">
        <v>19</v>
      </c>
    </row>
    <row r="13" spans="2:23" ht="28.15" customHeight="1" x14ac:dyDescent="0.2">
      <c r="C13" s="7"/>
      <c r="D13" s="8" t="s">
        <v>20</v>
      </c>
      <c r="E13" s="9" t="s">
        <v>21</v>
      </c>
      <c r="F13" s="8" t="s">
        <v>22</v>
      </c>
      <c r="G13" s="9" t="s">
        <v>21</v>
      </c>
      <c r="H13" s="8" t="s">
        <v>23</v>
      </c>
      <c r="I13" s="8" t="s">
        <v>24</v>
      </c>
      <c r="J13" s="8" t="s">
        <v>25</v>
      </c>
      <c r="K13" s="8" t="s">
        <v>26</v>
      </c>
      <c r="L13" s="9" t="s">
        <v>21</v>
      </c>
      <c r="M13" s="9" t="s">
        <v>21</v>
      </c>
      <c r="N13" s="8" t="s">
        <v>27</v>
      </c>
      <c r="O13" s="8" t="s">
        <v>27</v>
      </c>
      <c r="P13" s="8" t="s">
        <v>28</v>
      </c>
      <c r="Q13" s="8" t="s">
        <v>29</v>
      </c>
      <c r="R13" s="8" t="s">
        <v>27</v>
      </c>
      <c r="S13" s="8" t="s">
        <v>27</v>
      </c>
      <c r="T13" s="8" t="s">
        <v>27</v>
      </c>
      <c r="U13" s="8" t="s">
        <v>27</v>
      </c>
      <c r="V13" s="8" t="s">
        <v>27</v>
      </c>
      <c r="W13" s="10" t="s">
        <v>27</v>
      </c>
    </row>
    <row r="14" spans="2:23" x14ac:dyDescent="0.2">
      <c r="C14" s="11" t="s">
        <v>30</v>
      </c>
      <c r="D14" s="67" t="s">
        <v>33</v>
      </c>
      <c r="E14" s="68"/>
      <c r="F14" s="69" t="s">
        <v>34</v>
      </c>
      <c r="G14" s="69" t="s">
        <v>48</v>
      </c>
      <c r="H14" s="70" t="s">
        <v>38</v>
      </c>
      <c r="I14" s="70">
        <v>38461</v>
      </c>
      <c r="J14" s="71">
        <v>151.66999999999999</v>
      </c>
      <c r="K14" s="72"/>
      <c r="L14" s="72">
        <v>15.1</v>
      </c>
      <c r="M14" s="73">
        <f>+L14*J14</f>
        <v>2290.2169999999996</v>
      </c>
      <c r="N14" s="14"/>
      <c r="O14" s="12"/>
      <c r="P14" s="15"/>
      <c r="Q14" s="15"/>
      <c r="R14" s="16"/>
      <c r="S14" s="16"/>
      <c r="T14" s="16"/>
      <c r="U14" s="16"/>
      <c r="V14" s="16"/>
      <c r="W14" s="17"/>
    </row>
    <row r="15" spans="2:23" x14ac:dyDescent="0.2">
      <c r="C15" s="18">
        <f>C14+1</f>
        <v>2</v>
      </c>
      <c r="D15" s="74" t="s">
        <v>39</v>
      </c>
      <c r="E15" s="75"/>
      <c r="F15" s="76" t="s">
        <v>49</v>
      </c>
      <c r="G15" s="76" t="s">
        <v>50</v>
      </c>
      <c r="H15" s="77" t="s">
        <v>38</v>
      </c>
      <c r="I15" s="77">
        <v>40374</v>
      </c>
      <c r="J15" s="78">
        <v>151.66999999999999</v>
      </c>
      <c r="K15" s="79"/>
      <c r="L15" s="80">
        <v>12.43</v>
      </c>
      <c r="M15" s="73">
        <f t="shared" ref="M15:M30" si="0">+L15*J15</f>
        <v>1885.2580999999998</v>
      </c>
      <c r="N15" s="28"/>
      <c r="O15" s="26"/>
      <c r="P15" s="29"/>
      <c r="Q15" s="29"/>
      <c r="R15" s="30"/>
      <c r="S15" s="30"/>
      <c r="T15" s="30"/>
      <c r="U15" s="30"/>
      <c r="V15" s="30"/>
      <c r="W15" s="31"/>
    </row>
    <row r="16" spans="2:23" x14ac:dyDescent="0.2">
      <c r="C16" s="18">
        <f t="shared" ref="C16:C47" si="1">C15+1</f>
        <v>3</v>
      </c>
      <c r="D16" s="74" t="s">
        <v>39</v>
      </c>
      <c r="E16" s="75"/>
      <c r="F16" s="76" t="s">
        <v>49</v>
      </c>
      <c r="G16" s="76" t="s">
        <v>51</v>
      </c>
      <c r="H16" s="77" t="s">
        <v>38</v>
      </c>
      <c r="I16" s="77">
        <v>41617</v>
      </c>
      <c r="J16" s="78">
        <v>130</v>
      </c>
      <c r="K16" s="79"/>
      <c r="L16" s="80">
        <v>12.43</v>
      </c>
      <c r="M16" s="73">
        <f t="shared" si="0"/>
        <v>1615.8999999999999</v>
      </c>
      <c r="N16" s="32"/>
      <c r="O16" s="33"/>
      <c r="P16" s="29"/>
      <c r="Q16" s="29"/>
      <c r="R16" s="30"/>
      <c r="S16" s="30"/>
      <c r="T16" s="30"/>
      <c r="U16" s="30"/>
      <c r="V16" s="30"/>
      <c r="W16" s="31"/>
    </row>
    <row r="17" spans="3:23" x14ac:dyDescent="0.2">
      <c r="C17" s="18">
        <f t="shared" si="1"/>
        <v>4</v>
      </c>
      <c r="D17" s="74" t="s">
        <v>39</v>
      </c>
      <c r="E17" s="75"/>
      <c r="F17" s="76" t="s">
        <v>49</v>
      </c>
      <c r="G17" s="76" t="s">
        <v>52</v>
      </c>
      <c r="H17" s="77" t="s">
        <v>38</v>
      </c>
      <c r="I17" s="77">
        <v>44446</v>
      </c>
      <c r="J17" s="78">
        <v>130</v>
      </c>
      <c r="K17" s="79"/>
      <c r="L17" s="80">
        <v>12.43</v>
      </c>
      <c r="M17" s="73">
        <f t="shared" si="0"/>
        <v>1615.8999999999999</v>
      </c>
      <c r="N17" s="32"/>
      <c r="O17" s="33"/>
      <c r="P17" s="29"/>
      <c r="Q17" s="29"/>
      <c r="R17" s="30"/>
      <c r="S17" s="30"/>
      <c r="T17" s="30"/>
      <c r="U17" s="30"/>
      <c r="V17" s="30"/>
      <c r="W17" s="31"/>
    </row>
    <row r="18" spans="3:23" x14ac:dyDescent="0.2">
      <c r="C18" s="18">
        <f t="shared" si="1"/>
        <v>5</v>
      </c>
      <c r="D18" s="74" t="s">
        <v>39</v>
      </c>
      <c r="E18" s="75"/>
      <c r="F18" s="76" t="s">
        <v>49</v>
      </c>
      <c r="G18" s="76" t="s">
        <v>42</v>
      </c>
      <c r="H18" s="77" t="s">
        <v>38</v>
      </c>
      <c r="I18" s="77">
        <v>43262</v>
      </c>
      <c r="J18" s="78">
        <v>65</v>
      </c>
      <c r="K18" s="79"/>
      <c r="L18" s="80">
        <v>12.43</v>
      </c>
      <c r="M18" s="73">
        <f t="shared" si="0"/>
        <v>807.94999999999993</v>
      </c>
      <c r="N18" s="32"/>
      <c r="O18" s="33"/>
      <c r="P18" s="29"/>
      <c r="Q18" s="29"/>
      <c r="R18" s="30"/>
      <c r="S18" s="30"/>
      <c r="T18" s="30"/>
      <c r="U18" s="30"/>
      <c r="V18" s="30"/>
      <c r="W18" s="31"/>
    </row>
    <row r="19" spans="3:23" x14ac:dyDescent="0.2">
      <c r="C19" s="18">
        <f t="shared" si="1"/>
        <v>6</v>
      </c>
      <c r="D19" s="74" t="s">
        <v>39</v>
      </c>
      <c r="E19" s="75"/>
      <c r="F19" s="76" t="s">
        <v>49</v>
      </c>
      <c r="G19" s="76" t="s">
        <v>50</v>
      </c>
      <c r="H19" s="77" t="s">
        <v>38</v>
      </c>
      <c r="I19" s="77">
        <v>41821</v>
      </c>
      <c r="J19" s="78">
        <v>104</v>
      </c>
      <c r="K19" s="79"/>
      <c r="L19" s="80">
        <v>12.43</v>
      </c>
      <c r="M19" s="73">
        <f t="shared" si="0"/>
        <v>1292.72</v>
      </c>
      <c r="N19" s="32"/>
      <c r="O19" s="33"/>
      <c r="P19" s="29"/>
      <c r="Q19" s="29"/>
      <c r="R19" s="30"/>
      <c r="S19" s="30"/>
      <c r="T19" s="30"/>
      <c r="U19" s="30"/>
      <c r="V19" s="30"/>
      <c r="W19" s="31"/>
    </row>
    <row r="20" spans="3:23" x14ac:dyDescent="0.2">
      <c r="C20" s="18">
        <f t="shared" si="1"/>
        <v>7</v>
      </c>
      <c r="D20" s="74" t="s">
        <v>39</v>
      </c>
      <c r="E20" s="75"/>
      <c r="F20" s="76" t="s">
        <v>49</v>
      </c>
      <c r="G20" s="76" t="s">
        <v>44</v>
      </c>
      <c r="H20" s="77" t="s">
        <v>38</v>
      </c>
      <c r="I20" s="77">
        <v>42843</v>
      </c>
      <c r="J20" s="78">
        <v>130</v>
      </c>
      <c r="K20" s="79"/>
      <c r="L20" s="80">
        <v>12.43</v>
      </c>
      <c r="M20" s="73">
        <f t="shared" si="0"/>
        <v>1615.8999999999999</v>
      </c>
      <c r="N20" s="32"/>
      <c r="O20" s="33"/>
      <c r="P20" s="29"/>
      <c r="Q20" s="29"/>
      <c r="R20" s="30"/>
      <c r="S20" s="30"/>
      <c r="T20" s="30"/>
      <c r="U20" s="30"/>
      <c r="V20" s="30"/>
      <c r="W20" s="31"/>
    </row>
    <row r="21" spans="3:23" x14ac:dyDescent="0.2">
      <c r="C21" s="18">
        <f t="shared" si="1"/>
        <v>8</v>
      </c>
      <c r="D21" s="74" t="s">
        <v>39</v>
      </c>
      <c r="E21" s="75"/>
      <c r="F21" s="76" t="s">
        <v>49</v>
      </c>
      <c r="G21" s="76" t="s">
        <v>53</v>
      </c>
      <c r="H21" s="77" t="s">
        <v>38</v>
      </c>
      <c r="I21" s="77">
        <v>40014</v>
      </c>
      <c r="J21" s="78">
        <v>86.67</v>
      </c>
      <c r="K21" s="79"/>
      <c r="L21" s="80">
        <v>12.43</v>
      </c>
      <c r="M21" s="73">
        <f t="shared" si="0"/>
        <v>1077.3081</v>
      </c>
      <c r="N21" s="32"/>
      <c r="O21" s="33"/>
      <c r="P21" s="29" t="s">
        <v>61</v>
      </c>
      <c r="Q21" s="29"/>
      <c r="R21" s="30"/>
      <c r="S21" s="30"/>
      <c r="T21" s="30"/>
      <c r="U21" s="30"/>
      <c r="V21" s="30"/>
      <c r="W21" s="31"/>
    </row>
    <row r="22" spans="3:23" x14ac:dyDescent="0.2">
      <c r="C22" s="18">
        <f t="shared" si="1"/>
        <v>9</v>
      </c>
      <c r="D22" s="74" t="s">
        <v>39</v>
      </c>
      <c r="E22" s="75"/>
      <c r="F22" s="76" t="s">
        <v>49</v>
      </c>
      <c r="G22" s="76" t="s">
        <v>54</v>
      </c>
      <c r="H22" s="77" t="s">
        <v>38</v>
      </c>
      <c r="I22" s="77">
        <v>42898</v>
      </c>
      <c r="J22" s="78">
        <v>65</v>
      </c>
      <c r="K22" s="79"/>
      <c r="L22" s="80">
        <v>12.43</v>
      </c>
      <c r="M22" s="73">
        <f t="shared" si="0"/>
        <v>807.94999999999993</v>
      </c>
      <c r="N22" s="32"/>
      <c r="O22" s="33"/>
      <c r="P22" s="29"/>
      <c r="Q22" s="29"/>
      <c r="R22" s="30"/>
      <c r="S22" s="30"/>
      <c r="T22" s="30"/>
      <c r="U22" s="30"/>
      <c r="V22" s="30"/>
      <c r="W22" s="31"/>
    </row>
    <row r="23" spans="3:23" x14ac:dyDescent="0.2">
      <c r="C23" s="18">
        <f t="shared" si="1"/>
        <v>10</v>
      </c>
      <c r="D23" s="74" t="s">
        <v>39</v>
      </c>
      <c r="E23" s="75"/>
      <c r="F23" s="76" t="s">
        <v>49</v>
      </c>
      <c r="G23" s="76" t="s">
        <v>55</v>
      </c>
      <c r="H23" s="77" t="s">
        <v>38</v>
      </c>
      <c r="I23" s="77">
        <v>45544</v>
      </c>
      <c r="J23" s="78">
        <v>71.5</v>
      </c>
      <c r="K23" s="79"/>
      <c r="L23" s="80">
        <v>12.43</v>
      </c>
      <c r="M23" s="73">
        <f t="shared" si="0"/>
        <v>888.745</v>
      </c>
      <c r="N23" s="32"/>
      <c r="O23" s="33"/>
      <c r="P23" s="29"/>
      <c r="Q23" s="29"/>
      <c r="R23" s="30"/>
      <c r="S23" s="30"/>
      <c r="T23" s="30"/>
      <c r="U23" s="30"/>
      <c r="V23" s="30"/>
      <c r="W23" s="31"/>
    </row>
    <row r="24" spans="3:23" x14ac:dyDescent="0.2">
      <c r="C24" s="18">
        <f t="shared" si="1"/>
        <v>11</v>
      </c>
      <c r="D24" s="67" t="s">
        <v>46</v>
      </c>
      <c r="E24" s="75"/>
      <c r="F24" s="76" t="s">
        <v>14</v>
      </c>
      <c r="G24" s="76" t="s">
        <v>44</v>
      </c>
      <c r="H24" s="77" t="s">
        <v>38</v>
      </c>
      <c r="I24" s="77">
        <v>37776</v>
      </c>
      <c r="J24" s="78">
        <v>75.83</v>
      </c>
      <c r="K24" s="79"/>
      <c r="L24" s="80">
        <v>13.76</v>
      </c>
      <c r="M24" s="73">
        <f t="shared" si="0"/>
        <v>1043.4207999999999</v>
      </c>
      <c r="N24" s="32"/>
      <c r="O24" s="33"/>
      <c r="P24" s="29" t="s">
        <v>61</v>
      </c>
      <c r="Q24" s="29"/>
      <c r="R24" s="30"/>
      <c r="S24" s="30"/>
      <c r="T24" s="30"/>
      <c r="U24" s="30"/>
      <c r="V24" s="30"/>
      <c r="W24" s="31"/>
    </row>
    <row r="25" spans="3:23" x14ac:dyDescent="0.2">
      <c r="C25" s="18">
        <f t="shared" si="1"/>
        <v>12</v>
      </c>
      <c r="D25" s="19"/>
      <c r="E25" s="20"/>
      <c r="F25" s="21"/>
      <c r="G25" s="21">
        <v>23289</v>
      </c>
      <c r="H25" s="22"/>
      <c r="I25" s="22"/>
      <c r="J25" s="24"/>
      <c r="K25" s="25"/>
      <c r="L25" s="26"/>
      <c r="M25" s="13">
        <f t="shared" si="0"/>
        <v>0</v>
      </c>
      <c r="N25" s="32"/>
      <c r="O25" s="33"/>
      <c r="P25" s="29"/>
      <c r="Q25" s="29"/>
      <c r="R25" s="30"/>
      <c r="S25" s="30"/>
      <c r="T25" s="30"/>
      <c r="U25" s="30"/>
      <c r="V25" s="30"/>
      <c r="W25" s="31"/>
    </row>
    <row r="26" spans="3:23" x14ac:dyDescent="0.2">
      <c r="C26" s="18">
        <f t="shared" si="1"/>
        <v>13</v>
      </c>
      <c r="D26" s="19"/>
      <c r="E26" s="20"/>
      <c r="F26" s="21"/>
      <c r="G26" s="21">
        <v>23531</v>
      </c>
      <c r="H26" s="22"/>
      <c r="I26" s="22"/>
      <c r="J26" s="24"/>
      <c r="K26" s="25"/>
      <c r="L26" s="26"/>
      <c r="M26" s="13">
        <f t="shared" si="0"/>
        <v>0</v>
      </c>
      <c r="N26" s="32"/>
      <c r="O26" s="33"/>
      <c r="P26" s="29"/>
      <c r="Q26" s="29"/>
      <c r="R26" s="30"/>
      <c r="S26" s="30"/>
      <c r="T26" s="30"/>
      <c r="U26" s="30"/>
      <c r="V26" s="30"/>
      <c r="W26" s="31"/>
    </row>
    <row r="27" spans="3:23" x14ac:dyDescent="0.2">
      <c r="C27" s="18">
        <f t="shared" si="1"/>
        <v>14</v>
      </c>
      <c r="D27" s="19"/>
      <c r="E27" s="20"/>
      <c r="F27" s="21"/>
      <c r="G27" s="21">
        <v>23556</v>
      </c>
      <c r="H27" s="22"/>
      <c r="I27" s="22"/>
      <c r="J27" s="24"/>
      <c r="K27" s="25"/>
      <c r="L27" s="26"/>
      <c r="M27" s="13">
        <f t="shared" si="0"/>
        <v>0</v>
      </c>
      <c r="N27" s="32"/>
      <c r="O27" s="33"/>
      <c r="P27" s="29"/>
      <c r="Q27" s="29"/>
      <c r="R27" s="30"/>
      <c r="S27" s="30"/>
      <c r="T27" s="30"/>
      <c r="U27" s="30"/>
      <c r="V27" s="30"/>
      <c r="W27" s="31"/>
    </row>
    <row r="28" spans="3:23" x14ac:dyDescent="0.2">
      <c r="C28" s="18">
        <f t="shared" si="1"/>
        <v>15</v>
      </c>
      <c r="D28" s="19"/>
      <c r="E28" s="20"/>
      <c r="F28" s="21"/>
      <c r="G28" s="21">
        <v>23754</v>
      </c>
      <c r="H28" s="22"/>
      <c r="I28" s="22"/>
      <c r="J28" s="24"/>
      <c r="K28" s="25"/>
      <c r="L28" s="26"/>
      <c r="M28" s="13">
        <f t="shared" si="0"/>
        <v>0</v>
      </c>
      <c r="N28" s="32"/>
      <c r="O28" s="33"/>
      <c r="P28" s="29"/>
      <c r="Q28" s="29"/>
      <c r="R28" s="30"/>
      <c r="S28" s="30"/>
      <c r="T28" s="30"/>
      <c r="U28" s="30"/>
      <c r="V28" s="30"/>
      <c r="W28" s="31"/>
    </row>
    <row r="29" spans="3:23" x14ac:dyDescent="0.2">
      <c r="C29" s="18">
        <f t="shared" si="1"/>
        <v>16</v>
      </c>
      <c r="D29" s="19"/>
      <c r="E29" s="20"/>
      <c r="F29" s="21"/>
      <c r="G29" s="21">
        <v>23795</v>
      </c>
      <c r="H29" s="22"/>
      <c r="I29" s="22"/>
      <c r="J29" s="24"/>
      <c r="K29" s="25"/>
      <c r="L29" s="26"/>
      <c r="M29" s="13">
        <f t="shared" si="0"/>
        <v>0</v>
      </c>
      <c r="N29" s="32"/>
      <c r="O29" s="33"/>
      <c r="P29" s="29"/>
      <c r="Q29" s="29"/>
      <c r="R29" s="30"/>
      <c r="S29" s="30"/>
      <c r="T29" s="30"/>
      <c r="U29" s="30"/>
      <c r="V29" s="30"/>
      <c r="W29" s="31"/>
    </row>
    <row r="30" spans="3:23" x14ac:dyDescent="0.2">
      <c r="C30" s="18">
        <f t="shared" si="1"/>
        <v>17</v>
      </c>
      <c r="D30" s="19"/>
      <c r="E30" s="20"/>
      <c r="F30" s="21"/>
      <c r="G30" s="21">
        <v>24884</v>
      </c>
      <c r="H30" s="22"/>
      <c r="I30" s="22"/>
      <c r="J30" s="24"/>
      <c r="K30" s="25"/>
      <c r="L30" s="26"/>
      <c r="M30" s="13">
        <f t="shared" si="0"/>
        <v>0</v>
      </c>
      <c r="N30" s="32"/>
      <c r="O30" s="33"/>
      <c r="P30" s="29"/>
      <c r="Q30" s="29"/>
      <c r="R30" s="30"/>
      <c r="S30" s="30"/>
      <c r="T30" s="30"/>
      <c r="U30" s="30"/>
      <c r="V30" s="30"/>
      <c r="W30" s="31"/>
    </row>
    <row r="31" spans="3:23" x14ac:dyDescent="0.2">
      <c r="C31" s="18">
        <f t="shared" si="1"/>
        <v>18</v>
      </c>
      <c r="D31" s="19"/>
      <c r="E31" s="20"/>
      <c r="F31" s="21"/>
      <c r="G31" s="21">
        <v>25026</v>
      </c>
      <c r="H31" s="22"/>
      <c r="I31" s="22"/>
      <c r="J31" s="24"/>
      <c r="K31" s="25"/>
      <c r="L31" s="26"/>
      <c r="M31" s="27"/>
      <c r="N31" s="32"/>
      <c r="O31" s="33"/>
      <c r="P31" s="29"/>
      <c r="Q31" s="29"/>
      <c r="R31" s="30"/>
      <c r="S31" s="30"/>
      <c r="T31" s="30"/>
      <c r="U31" s="30"/>
      <c r="V31" s="30"/>
      <c r="W31" s="31"/>
    </row>
    <row r="32" spans="3:23" x14ac:dyDescent="0.2">
      <c r="C32" s="18">
        <f t="shared" si="1"/>
        <v>19</v>
      </c>
      <c r="D32" s="19"/>
      <c r="E32" s="20"/>
      <c r="F32" s="21"/>
      <c r="G32" s="21">
        <v>26335</v>
      </c>
      <c r="H32" s="22"/>
      <c r="I32" s="22"/>
      <c r="J32" s="24"/>
      <c r="K32" s="25"/>
      <c r="L32" s="26"/>
      <c r="M32" s="27"/>
      <c r="N32" s="32"/>
      <c r="O32" s="33"/>
      <c r="P32" s="29"/>
      <c r="Q32" s="29"/>
      <c r="R32" s="30"/>
      <c r="S32" s="30"/>
      <c r="T32" s="30"/>
      <c r="U32" s="30"/>
      <c r="V32" s="30"/>
      <c r="W32" s="31"/>
    </row>
    <row r="33" spans="3:23" x14ac:dyDescent="0.2">
      <c r="C33" s="18">
        <f t="shared" si="1"/>
        <v>20</v>
      </c>
      <c r="D33" s="19"/>
      <c r="E33" s="20"/>
      <c r="F33" s="21"/>
      <c r="G33" s="21">
        <v>26400</v>
      </c>
      <c r="H33" s="22"/>
      <c r="I33" s="22"/>
      <c r="J33" s="24"/>
      <c r="K33" s="25"/>
      <c r="L33" s="26"/>
      <c r="M33" s="27"/>
      <c r="N33" s="32"/>
      <c r="O33" s="33"/>
      <c r="P33" s="29"/>
      <c r="Q33" s="29"/>
      <c r="R33" s="30"/>
      <c r="S33" s="30"/>
      <c r="T33" s="30"/>
      <c r="U33" s="30"/>
      <c r="V33" s="30"/>
      <c r="W33" s="31"/>
    </row>
    <row r="34" spans="3:23" x14ac:dyDescent="0.2">
      <c r="C34" s="18">
        <f t="shared" si="1"/>
        <v>21</v>
      </c>
      <c r="D34" s="19"/>
      <c r="E34" s="20"/>
      <c r="F34" s="21"/>
      <c r="G34" s="21">
        <v>26428</v>
      </c>
      <c r="H34" s="22"/>
      <c r="I34" s="22"/>
      <c r="J34" s="24"/>
      <c r="K34" s="25"/>
      <c r="L34" s="26"/>
      <c r="M34" s="27"/>
      <c r="N34" s="32"/>
      <c r="O34" s="33"/>
      <c r="P34" s="29"/>
      <c r="Q34" s="29"/>
      <c r="R34" s="30"/>
      <c r="S34" s="30"/>
      <c r="T34" s="30"/>
      <c r="U34" s="30"/>
      <c r="V34" s="30"/>
      <c r="W34" s="31"/>
    </row>
    <row r="35" spans="3:23" x14ac:dyDescent="0.2">
      <c r="C35" s="18">
        <f t="shared" si="1"/>
        <v>22</v>
      </c>
      <c r="D35" s="19"/>
      <c r="E35" s="20"/>
      <c r="F35" s="21"/>
      <c r="G35" s="21">
        <v>26448</v>
      </c>
      <c r="H35" s="22"/>
      <c r="I35" s="22"/>
      <c r="J35" s="24"/>
      <c r="K35" s="25"/>
      <c r="L35" s="26"/>
      <c r="M35" s="27"/>
      <c r="N35" s="32"/>
      <c r="O35" s="33"/>
      <c r="P35" s="29"/>
      <c r="Q35" s="29"/>
      <c r="R35" s="30"/>
      <c r="S35" s="30"/>
      <c r="T35" s="30"/>
      <c r="U35" s="30"/>
      <c r="V35" s="30"/>
      <c r="W35" s="31"/>
    </row>
    <row r="36" spans="3:23" x14ac:dyDescent="0.2">
      <c r="C36" s="18">
        <f t="shared" si="1"/>
        <v>23</v>
      </c>
      <c r="D36" s="19"/>
      <c r="E36" s="20"/>
      <c r="F36" s="21"/>
      <c r="G36" s="21">
        <v>27105</v>
      </c>
      <c r="H36" s="22"/>
      <c r="I36" s="22"/>
      <c r="J36" s="24"/>
      <c r="K36" s="25"/>
      <c r="L36" s="26"/>
      <c r="M36" s="27"/>
      <c r="N36" s="32"/>
      <c r="O36" s="33"/>
      <c r="P36" s="29"/>
      <c r="Q36" s="29"/>
      <c r="R36" s="30"/>
      <c r="S36" s="30"/>
      <c r="T36" s="30"/>
      <c r="U36" s="30"/>
      <c r="V36" s="30"/>
      <c r="W36" s="31"/>
    </row>
    <row r="37" spans="3:23" x14ac:dyDescent="0.2">
      <c r="C37" s="18">
        <f t="shared" si="1"/>
        <v>24</v>
      </c>
      <c r="D37" s="19"/>
      <c r="E37" s="20"/>
      <c r="F37" s="21"/>
      <c r="G37" s="21">
        <v>27141</v>
      </c>
      <c r="H37" s="22"/>
      <c r="I37" s="22"/>
      <c r="J37" s="24"/>
      <c r="K37" s="25"/>
      <c r="L37" s="26"/>
      <c r="M37" s="27"/>
      <c r="N37" s="32"/>
      <c r="O37" s="33"/>
      <c r="P37" s="29"/>
      <c r="Q37" s="29"/>
      <c r="R37" s="30"/>
      <c r="S37" s="30"/>
      <c r="T37" s="30"/>
      <c r="U37" s="30"/>
      <c r="V37" s="30"/>
      <c r="W37" s="31"/>
    </row>
    <row r="38" spans="3:23" x14ac:dyDescent="0.2">
      <c r="C38" s="18">
        <f t="shared" si="1"/>
        <v>25</v>
      </c>
      <c r="D38" s="19"/>
      <c r="E38" s="20"/>
      <c r="F38" s="21"/>
      <c r="G38" s="21">
        <v>28126</v>
      </c>
      <c r="H38" s="22"/>
      <c r="I38" s="22"/>
      <c r="J38" s="24"/>
      <c r="K38" s="25"/>
      <c r="L38" s="26"/>
      <c r="M38" s="27"/>
      <c r="N38" s="32"/>
      <c r="O38" s="33"/>
      <c r="P38" s="29"/>
      <c r="Q38" s="29"/>
      <c r="R38" s="30"/>
      <c r="S38" s="30"/>
      <c r="T38" s="30"/>
      <c r="U38" s="30"/>
      <c r="V38" s="30"/>
      <c r="W38" s="31"/>
    </row>
    <row r="39" spans="3:23" x14ac:dyDescent="0.2">
      <c r="C39" s="18">
        <f t="shared" si="1"/>
        <v>26</v>
      </c>
      <c r="D39" s="19"/>
      <c r="E39" s="20"/>
      <c r="F39" s="21"/>
      <c r="G39" s="21">
        <v>29413</v>
      </c>
      <c r="H39" s="22"/>
      <c r="I39" s="23"/>
      <c r="J39" s="24"/>
      <c r="K39" s="25"/>
      <c r="L39" s="26"/>
      <c r="M39" s="27"/>
      <c r="N39" s="32"/>
      <c r="O39" s="33"/>
      <c r="P39" s="29"/>
      <c r="Q39" s="29"/>
      <c r="R39" s="30"/>
      <c r="S39" s="30"/>
      <c r="T39" s="30"/>
      <c r="U39" s="30"/>
      <c r="V39" s="30"/>
      <c r="W39" s="31"/>
    </row>
    <row r="40" spans="3:23" x14ac:dyDescent="0.2">
      <c r="C40" s="18">
        <f t="shared" si="1"/>
        <v>27</v>
      </c>
      <c r="D40" s="19"/>
      <c r="E40" s="20"/>
      <c r="F40" s="21"/>
      <c r="G40" s="21">
        <v>30437</v>
      </c>
      <c r="H40" s="22"/>
      <c r="I40" s="23"/>
      <c r="J40" s="24"/>
      <c r="K40" s="25"/>
      <c r="L40" s="26"/>
      <c r="M40" s="27"/>
      <c r="N40" s="32"/>
      <c r="O40" s="33"/>
      <c r="P40" s="29"/>
      <c r="Q40" s="29"/>
      <c r="R40" s="30"/>
      <c r="S40" s="30"/>
      <c r="T40" s="30"/>
      <c r="U40" s="30"/>
      <c r="V40" s="30"/>
      <c r="W40" s="31"/>
    </row>
    <row r="41" spans="3:23" x14ac:dyDescent="0.2">
      <c r="C41" s="18">
        <f t="shared" si="1"/>
        <v>28</v>
      </c>
      <c r="D41" s="19"/>
      <c r="E41" s="20"/>
      <c r="F41" s="21"/>
      <c r="G41" s="21">
        <v>32216</v>
      </c>
      <c r="H41" s="22"/>
      <c r="I41" s="23"/>
      <c r="J41" s="24"/>
      <c r="K41" s="25"/>
      <c r="L41" s="26"/>
      <c r="M41" s="27"/>
      <c r="N41" s="32"/>
      <c r="O41" s="33"/>
      <c r="P41" s="29"/>
      <c r="Q41" s="29"/>
      <c r="R41" s="30"/>
      <c r="S41" s="30"/>
      <c r="T41" s="30"/>
      <c r="U41" s="30"/>
      <c r="V41" s="30"/>
      <c r="W41" s="31"/>
    </row>
    <row r="42" spans="3:23" x14ac:dyDescent="0.2">
      <c r="C42" s="18">
        <f t="shared" si="1"/>
        <v>29</v>
      </c>
      <c r="D42" s="19"/>
      <c r="E42" s="20"/>
      <c r="F42" s="21"/>
      <c r="G42" s="21">
        <v>31695</v>
      </c>
      <c r="H42" s="22"/>
      <c r="I42" s="23"/>
      <c r="J42" s="24"/>
      <c r="K42" s="25"/>
      <c r="L42" s="26"/>
      <c r="M42" s="27"/>
      <c r="N42" s="32"/>
      <c r="O42" s="33"/>
      <c r="P42" s="29"/>
      <c r="Q42" s="29"/>
      <c r="R42" s="30"/>
      <c r="S42" s="30"/>
      <c r="T42" s="30"/>
      <c r="U42" s="30"/>
      <c r="V42" s="30"/>
      <c r="W42" s="31"/>
    </row>
    <row r="43" spans="3:23" x14ac:dyDescent="0.2">
      <c r="C43" s="18">
        <f t="shared" si="1"/>
        <v>30</v>
      </c>
      <c r="D43" s="19"/>
      <c r="E43" s="20"/>
      <c r="F43" s="21"/>
      <c r="G43" s="21">
        <v>30468</v>
      </c>
      <c r="H43" s="22"/>
      <c r="I43" s="23"/>
      <c r="J43" s="24"/>
      <c r="K43" s="25"/>
      <c r="L43" s="26"/>
      <c r="M43" s="27"/>
      <c r="N43" s="32"/>
      <c r="O43" s="33"/>
      <c r="P43" s="29"/>
      <c r="Q43" s="29"/>
      <c r="R43" s="30"/>
      <c r="S43" s="30"/>
      <c r="T43" s="30"/>
      <c r="U43" s="30"/>
      <c r="V43" s="30"/>
      <c r="W43" s="31"/>
    </row>
    <row r="44" spans="3:23" x14ac:dyDescent="0.2">
      <c r="C44" s="18">
        <f t="shared" si="1"/>
        <v>31</v>
      </c>
      <c r="D44" s="19"/>
      <c r="E44" s="20"/>
      <c r="F44" s="21"/>
      <c r="G44" s="21">
        <v>23249</v>
      </c>
      <c r="H44" s="22"/>
      <c r="I44" s="23"/>
      <c r="J44" s="24"/>
      <c r="K44" s="25"/>
      <c r="L44" s="26"/>
      <c r="M44" s="27"/>
      <c r="N44" s="32"/>
      <c r="O44" s="33"/>
      <c r="P44" s="29"/>
      <c r="Q44" s="29"/>
      <c r="R44" s="30"/>
      <c r="S44" s="30"/>
      <c r="T44" s="30"/>
      <c r="U44" s="30"/>
      <c r="V44" s="30"/>
      <c r="W44" s="31"/>
    </row>
    <row r="45" spans="3:23" x14ac:dyDescent="0.2">
      <c r="C45" s="18">
        <f t="shared" si="1"/>
        <v>32</v>
      </c>
      <c r="D45" s="19"/>
      <c r="E45" s="20"/>
      <c r="F45" s="21"/>
      <c r="G45" s="21">
        <v>26196</v>
      </c>
      <c r="H45" s="22"/>
      <c r="I45" s="23"/>
      <c r="J45" s="24"/>
      <c r="K45" s="25"/>
      <c r="L45" s="26"/>
      <c r="M45" s="27"/>
      <c r="N45" s="32"/>
      <c r="O45" s="33"/>
      <c r="P45" s="29"/>
      <c r="Q45" s="29"/>
      <c r="R45" s="30"/>
      <c r="S45" s="30"/>
      <c r="T45" s="30"/>
      <c r="U45" s="30"/>
      <c r="V45" s="30"/>
      <c r="W45" s="31"/>
    </row>
    <row r="46" spans="3:23" x14ac:dyDescent="0.2">
      <c r="C46" s="18">
        <f t="shared" si="1"/>
        <v>33</v>
      </c>
      <c r="D46" s="19"/>
      <c r="E46" s="20"/>
      <c r="F46" s="21"/>
      <c r="G46" s="21"/>
      <c r="H46" s="22"/>
      <c r="I46" s="23"/>
      <c r="J46" s="24"/>
      <c r="K46" s="25"/>
      <c r="L46" s="26"/>
      <c r="M46" s="27"/>
      <c r="N46" s="32"/>
      <c r="O46" s="33"/>
      <c r="P46" s="29"/>
      <c r="Q46" s="29"/>
      <c r="R46" s="30"/>
      <c r="S46" s="30"/>
      <c r="T46" s="30"/>
      <c r="U46" s="30"/>
      <c r="V46" s="30"/>
      <c r="W46" s="31"/>
    </row>
    <row r="47" spans="3:23" x14ac:dyDescent="0.2">
      <c r="C47" s="18">
        <f t="shared" si="1"/>
        <v>34</v>
      </c>
      <c r="D47" s="19"/>
      <c r="E47" s="20"/>
      <c r="F47" s="21"/>
      <c r="G47" s="21"/>
      <c r="H47" s="22"/>
      <c r="I47" s="23"/>
      <c r="J47" s="24"/>
      <c r="K47" s="25"/>
      <c r="L47" s="26"/>
      <c r="M47" s="27"/>
      <c r="N47" s="32"/>
      <c r="O47" s="33"/>
      <c r="P47" s="29"/>
      <c r="Q47" s="29"/>
      <c r="R47" s="30"/>
      <c r="S47" s="30"/>
      <c r="T47" s="30"/>
      <c r="U47" s="30"/>
      <c r="V47" s="30"/>
      <c r="W47" s="31"/>
    </row>
    <row r="53" spans="3:23" s="2" customFormat="1" ht="20.100000000000001" customHeight="1" x14ac:dyDescent="0.2">
      <c r="C53" s="4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</row>
  </sheetData>
  <mergeCells count="1">
    <mergeCell ref="H11:I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fitToHeight="0" orientation="landscape" r:id="rId1"/>
  <headerFooter>
    <oddHeader>&amp;C&amp;"Arial,Gras italique"&amp;F</oddHeader>
    <oddFooter>&amp;L&amp;"Arial,Gras italique"Confidentiel_x000D_&amp;1#&amp;"Calibri"&amp;10&amp;KFF0000 Interne&amp;C&amp;"Arial,Gras italique"&amp;A&amp;R&amp;"Arial,Gras italique"&amp;P/&amp;N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45FBE-3072-4C2D-BA36-D83A83B5EC3E}">
  <sheetPr>
    <pageSetUpPr fitToPage="1"/>
  </sheetPr>
  <dimension ref="B9:W53"/>
  <sheetViews>
    <sheetView showGridLines="0" zoomScale="80" zoomScaleNormal="80" workbookViewId="0">
      <selection activeCell="P16" sqref="P16"/>
    </sheetView>
  </sheetViews>
  <sheetFormatPr baseColWidth="10" defaultColWidth="11.140625" defaultRowHeight="12" x14ac:dyDescent="0.2"/>
  <cols>
    <col min="1" max="2" width="2.5703125" style="36" customWidth="1"/>
    <col min="3" max="3" width="6.42578125" style="37" customWidth="1"/>
    <col min="4" max="4" width="11.7109375" style="36" bestFit="1" customWidth="1"/>
    <col min="5" max="5" width="11.7109375" style="36" customWidth="1"/>
    <col min="6" max="6" width="17" style="36" customWidth="1"/>
    <col min="7" max="8" width="10.7109375" style="36" customWidth="1"/>
    <col min="9" max="9" width="12" style="36" customWidth="1"/>
    <col min="10" max="10" width="16.7109375" style="36" customWidth="1"/>
    <col min="11" max="11" width="13.7109375" style="36" customWidth="1"/>
    <col min="12" max="12" width="11.28515625" style="36" bestFit="1" customWidth="1"/>
    <col min="13" max="13" width="11.85546875" style="36" bestFit="1" customWidth="1"/>
    <col min="14" max="14" width="13.7109375" style="36" customWidth="1"/>
    <col min="15" max="16" width="11.28515625" style="36" bestFit="1" customWidth="1"/>
    <col min="17" max="17" width="11.28515625" style="36" customWidth="1"/>
    <col min="18" max="18" width="13.7109375" style="36" customWidth="1"/>
    <col min="19" max="19" width="18.42578125" style="36" customWidth="1"/>
    <col min="20" max="23" width="19.42578125" style="36" customWidth="1"/>
    <col min="24" max="16384" width="11.140625" style="36"/>
  </cols>
  <sheetData>
    <row r="9" spans="2:23" ht="15.75" x14ac:dyDescent="0.2">
      <c r="B9" s="38" t="s">
        <v>32</v>
      </c>
      <c r="C9" s="39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</row>
    <row r="11" spans="2:23" x14ac:dyDescent="0.2">
      <c r="H11" s="81" t="s">
        <v>7</v>
      </c>
      <c r="I11" s="81"/>
      <c r="N11" s="40" t="s">
        <v>9</v>
      </c>
      <c r="O11" s="40"/>
      <c r="P11" s="40"/>
      <c r="Q11" s="40"/>
      <c r="R11" s="40"/>
      <c r="S11" s="40"/>
      <c r="T11" s="40"/>
      <c r="U11" s="40"/>
      <c r="V11" s="40"/>
      <c r="W11" s="40"/>
    </row>
    <row r="12" spans="2:23" ht="22.5" x14ac:dyDescent="0.2">
      <c r="C12" s="6" t="s">
        <v>14</v>
      </c>
      <c r="D12" s="1" t="s">
        <v>0</v>
      </c>
      <c r="E12" s="6" t="s">
        <v>15</v>
      </c>
      <c r="F12" s="1" t="s">
        <v>16</v>
      </c>
      <c r="G12" s="1" t="s">
        <v>6</v>
      </c>
      <c r="H12" s="1" t="s">
        <v>17</v>
      </c>
      <c r="I12" s="1" t="s">
        <v>7</v>
      </c>
      <c r="J12" s="1" t="s">
        <v>1</v>
      </c>
      <c r="K12" s="1" t="s">
        <v>2</v>
      </c>
      <c r="L12" s="1" t="s">
        <v>3</v>
      </c>
      <c r="M12" s="1" t="s">
        <v>8</v>
      </c>
      <c r="N12" s="1" t="s">
        <v>7</v>
      </c>
      <c r="O12" s="1" t="s">
        <v>10</v>
      </c>
      <c r="P12" s="1" t="s">
        <v>5</v>
      </c>
      <c r="Q12" s="1" t="s">
        <v>18</v>
      </c>
      <c r="R12" s="1" t="s">
        <v>4</v>
      </c>
      <c r="S12" s="1" t="s">
        <v>11</v>
      </c>
      <c r="T12" s="1" t="s">
        <v>19</v>
      </c>
      <c r="U12" s="1" t="s">
        <v>19</v>
      </c>
      <c r="V12" s="1" t="s">
        <v>19</v>
      </c>
      <c r="W12" s="3" t="s">
        <v>19</v>
      </c>
    </row>
    <row r="13" spans="2:23" ht="28.15" customHeight="1" x14ac:dyDescent="0.2">
      <c r="C13" s="7"/>
      <c r="D13" s="8" t="s">
        <v>20</v>
      </c>
      <c r="E13" s="9" t="s">
        <v>21</v>
      </c>
      <c r="F13" s="8" t="s">
        <v>22</v>
      </c>
      <c r="G13" s="9" t="s">
        <v>21</v>
      </c>
      <c r="H13" s="8" t="s">
        <v>23</v>
      </c>
      <c r="I13" s="8" t="s">
        <v>24</v>
      </c>
      <c r="J13" s="8" t="s">
        <v>25</v>
      </c>
      <c r="K13" s="8" t="s">
        <v>26</v>
      </c>
      <c r="L13" s="9" t="s">
        <v>21</v>
      </c>
      <c r="M13" s="9" t="s">
        <v>21</v>
      </c>
      <c r="N13" s="8" t="s">
        <v>27</v>
      </c>
      <c r="O13" s="8" t="s">
        <v>27</v>
      </c>
      <c r="P13" s="8" t="s">
        <v>28</v>
      </c>
      <c r="Q13" s="8" t="s">
        <v>29</v>
      </c>
      <c r="R13" s="8" t="s">
        <v>27</v>
      </c>
      <c r="S13" s="8" t="s">
        <v>27</v>
      </c>
      <c r="T13" s="8" t="s">
        <v>27</v>
      </c>
      <c r="U13" s="8" t="s">
        <v>27</v>
      </c>
      <c r="V13" s="8" t="s">
        <v>27</v>
      </c>
      <c r="W13" s="10" t="s">
        <v>27</v>
      </c>
    </row>
    <row r="14" spans="2:23" x14ac:dyDescent="0.2">
      <c r="C14" s="11" t="s">
        <v>30</v>
      </c>
      <c r="D14" s="41" t="s">
        <v>39</v>
      </c>
      <c r="E14" s="42"/>
      <c r="F14" s="43" t="s">
        <v>14</v>
      </c>
      <c r="G14" s="43" t="s">
        <v>56</v>
      </c>
      <c r="H14" s="44" t="s">
        <v>38</v>
      </c>
      <c r="I14" s="44">
        <v>40681</v>
      </c>
      <c r="J14" s="45">
        <v>65</v>
      </c>
      <c r="K14" s="46"/>
      <c r="L14" s="46">
        <v>12.43</v>
      </c>
      <c r="M14" s="47">
        <f>+L14*J14</f>
        <v>807.94999999999993</v>
      </c>
      <c r="N14" s="48"/>
      <c r="O14" s="46"/>
      <c r="P14" s="49"/>
      <c r="Q14" s="49"/>
      <c r="R14" s="50"/>
      <c r="S14" s="50"/>
      <c r="T14" s="50"/>
      <c r="U14" s="50"/>
      <c r="V14" s="50"/>
      <c r="W14" s="51"/>
    </row>
    <row r="15" spans="2:23" x14ac:dyDescent="0.2">
      <c r="C15" s="18">
        <f>C14+1</f>
        <v>2</v>
      </c>
      <c r="D15" s="41" t="s">
        <v>39</v>
      </c>
      <c r="E15" s="53"/>
      <c r="F15" s="54" t="s">
        <v>14</v>
      </c>
      <c r="G15" s="54" t="s">
        <v>57</v>
      </c>
      <c r="H15" s="55" t="s">
        <v>38</v>
      </c>
      <c r="I15" s="55">
        <v>37452</v>
      </c>
      <c r="J15" s="57">
        <v>65</v>
      </c>
      <c r="K15" s="58"/>
      <c r="L15" s="59">
        <v>12.43</v>
      </c>
      <c r="M15" s="47">
        <f t="shared" ref="M15:M33" si="0">+L15*J15</f>
        <v>807.94999999999993</v>
      </c>
      <c r="N15" s="61"/>
      <c r="O15" s="59"/>
      <c r="P15" s="62"/>
      <c r="Q15" s="62"/>
      <c r="R15" s="63"/>
      <c r="S15" s="63"/>
      <c r="T15" s="63"/>
      <c r="U15" s="63"/>
      <c r="V15" s="63"/>
      <c r="W15" s="64"/>
    </row>
    <row r="16" spans="2:23" x14ac:dyDescent="0.2">
      <c r="C16" s="18">
        <f t="shared" ref="C16:C47" si="1">C15+1</f>
        <v>3</v>
      </c>
      <c r="D16" s="41" t="s">
        <v>46</v>
      </c>
      <c r="E16" s="53"/>
      <c r="F16" s="54" t="s">
        <v>14</v>
      </c>
      <c r="G16" s="54" t="s">
        <v>44</v>
      </c>
      <c r="H16" s="55" t="s">
        <v>38</v>
      </c>
      <c r="I16" s="55">
        <v>37776</v>
      </c>
      <c r="J16" s="57">
        <v>75.83</v>
      </c>
      <c r="K16" s="58"/>
      <c r="L16" s="59">
        <v>13.76</v>
      </c>
      <c r="M16" s="47">
        <f t="shared" si="0"/>
        <v>1043.4207999999999</v>
      </c>
      <c r="N16" s="65"/>
      <c r="O16" s="66"/>
      <c r="P16" s="62" t="s">
        <v>61</v>
      </c>
      <c r="Q16" s="62"/>
      <c r="R16" s="63"/>
      <c r="S16" s="63"/>
      <c r="T16" s="63"/>
      <c r="U16" s="63"/>
      <c r="V16" s="63"/>
      <c r="W16" s="64"/>
    </row>
    <row r="17" spans="3:23" x14ac:dyDescent="0.2">
      <c r="C17" s="18">
        <f t="shared" si="1"/>
        <v>4</v>
      </c>
      <c r="D17" s="41" t="s">
        <v>39</v>
      </c>
      <c r="E17" s="53"/>
      <c r="F17" s="54" t="s">
        <v>14</v>
      </c>
      <c r="G17" s="54" t="s">
        <v>51</v>
      </c>
      <c r="H17" s="55" t="s">
        <v>38</v>
      </c>
      <c r="I17" s="55">
        <v>40667</v>
      </c>
      <c r="J17" s="57">
        <v>130</v>
      </c>
      <c r="K17" s="58"/>
      <c r="L17" s="59">
        <v>12.43</v>
      </c>
      <c r="M17" s="47">
        <f t="shared" si="0"/>
        <v>1615.8999999999999</v>
      </c>
      <c r="N17" s="65"/>
      <c r="O17" s="66"/>
      <c r="P17" s="62"/>
      <c r="Q17" s="62"/>
      <c r="R17" s="63"/>
      <c r="S17" s="63"/>
      <c r="T17" s="63"/>
      <c r="U17" s="63"/>
      <c r="V17" s="63"/>
      <c r="W17" s="64"/>
    </row>
    <row r="18" spans="3:23" x14ac:dyDescent="0.2">
      <c r="C18" s="18">
        <f t="shared" si="1"/>
        <v>5</v>
      </c>
      <c r="D18" s="41" t="s">
        <v>39</v>
      </c>
      <c r="E18" s="53"/>
      <c r="F18" s="54" t="s">
        <v>14</v>
      </c>
      <c r="G18" s="54" t="s">
        <v>58</v>
      </c>
      <c r="H18" s="55" t="s">
        <v>38</v>
      </c>
      <c r="I18" s="55">
        <v>40799</v>
      </c>
      <c r="J18" s="57">
        <v>65</v>
      </c>
      <c r="K18" s="58"/>
      <c r="L18" s="59">
        <v>12.43</v>
      </c>
      <c r="M18" s="47">
        <f t="shared" si="0"/>
        <v>807.94999999999993</v>
      </c>
      <c r="N18" s="65"/>
      <c r="O18" s="66"/>
      <c r="P18" s="62"/>
      <c r="Q18" s="62"/>
      <c r="R18" s="63"/>
      <c r="S18" s="63"/>
      <c r="T18" s="63"/>
      <c r="U18" s="63"/>
      <c r="V18" s="63"/>
      <c r="W18" s="64"/>
    </row>
    <row r="19" spans="3:23" x14ac:dyDescent="0.2">
      <c r="C19" s="18">
        <f t="shared" si="1"/>
        <v>6</v>
      </c>
      <c r="D19" s="41" t="s">
        <v>39</v>
      </c>
      <c r="E19" s="53"/>
      <c r="F19" s="54" t="s">
        <v>14</v>
      </c>
      <c r="G19" s="54" t="s">
        <v>42</v>
      </c>
      <c r="H19" s="55" t="s">
        <v>38</v>
      </c>
      <c r="I19" s="55">
        <v>44473</v>
      </c>
      <c r="J19" s="57">
        <v>86.67</v>
      </c>
      <c r="K19" s="58"/>
      <c r="L19" s="59">
        <v>12.43</v>
      </c>
      <c r="M19" s="47">
        <f t="shared" si="0"/>
        <v>1077.3081</v>
      </c>
      <c r="N19" s="65"/>
      <c r="O19" s="66"/>
      <c r="P19" s="62"/>
      <c r="Q19" s="62"/>
      <c r="R19" s="63"/>
      <c r="S19" s="63"/>
      <c r="T19" s="63"/>
      <c r="U19" s="63"/>
      <c r="V19" s="63"/>
      <c r="W19" s="64"/>
    </row>
    <row r="20" spans="3:23" x14ac:dyDescent="0.2">
      <c r="C20" s="18">
        <f t="shared" si="1"/>
        <v>7</v>
      </c>
      <c r="D20" s="41"/>
      <c r="E20" s="53"/>
      <c r="F20" s="54"/>
      <c r="G20" s="54"/>
      <c r="H20" s="55"/>
      <c r="I20" s="55"/>
      <c r="J20" s="57"/>
      <c r="K20" s="58"/>
      <c r="L20" s="59"/>
      <c r="M20" s="47">
        <f t="shared" si="0"/>
        <v>0</v>
      </c>
      <c r="N20" s="65"/>
      <c r="O20" s="66"/>
      <c r="P20" s="62"/>
      <c r="Q20" s="62"/>
      <c r="R20" s="63"/>
      <c r="S20" s="63"/>
      <c r="T20" s="63"/>
      <c r="U20" s="63"/>
      <c r="V20" s="63"/>
      <c r="W20" s="64"/>
    </row>
    <row r="21" spans="3:23" x14ac:dyDescent="0.2">
      <c r="C21" s="18">
        <f t="shared" si="1"/>
        <v>8</v>
      </c>
      <c r="D21" s="41"/>
      <c r="E21" s="53"/>
      <c r="F21" s="54"/>
      <c r="G21" s="54"/>
      <c r="H21" s="55"/>
      <c r="I21" s="55"/>
      <c r="J21" s="57"/>
      <c r="K21" s="58"/>
      <c r="L21" s="59"/>
      <c r="M21" s="47">
        <f t="shared" si="0"/>
        <v>0</v>
      </c>
      <c r="N21" s="65"/>
      <c r="O21" s="66"/>
      <c r="P21" s="62"/>
      <c r="Q21" s="62"/>
      <c r="R21" s="63"/>
      <c r="S21" s="63"/>
      <c r="T21" s="63"/>
      <c r="U21" s="63"/>
      <c r="V21" s="63"/>
      <c r="W21" s="64"/>
    </row>
    <row r="22" spans="3:23" x14ac:dyDescent="0.2">
      <c r="C22" s="18">
        <f t="shared" si="1"/>
        <v>9</v>
      </c>
      <c r="D22" s="41"/>
      <c r="E22" s="53"/>
      <c r="F22" s="54"/>
      <c r="G22" s="54"/>
      <c r="H22" s="55"/>
      <c r="I22" s="55"/>
      <c r="J22" s="57"/>
      <c r="K22" s="58"/>
      <c r="L22" s="59"/>
      <c r="M22" s="47">
        <f t="shared" si="0"/>
        <v>0</v>
      </c>
      <c r="N22" s="65"/>
      <c r="O22" s="66"/>
      <c r="P22" s="62"/>
      <c r="Q22" s="62"/>
      <c r="R22" s="63"/>
      <c r="S22" s="63"/>
      <c r="T22" s="63"/>
      <c r="U22" s="63"/>
      <c r="V22" s="63"/>
      <c r="W22" s="64"/>
    </row>
    <row r="23" spans="3:23" x14ac:dyDescent="0.2">
      <c r="C23" s="18">
        <f t="shared" si="1"/>
        <v>10</v>
      </c>
      <c r="D23" s="52"/>
      <c r="E23" s="53"/>
      <c r="F23" s="54"/>
      <c r="G23" s="54">
        <v>22636</v>
      </c>
      <c r="H23" s="55"/>
      <c r="I23" s="55"/>
      <c r="J23" s="57"/>
      <c r="K23" s="58"/>
      <c r="L23" s="59"/>
      <c r="M23" s="47">
        <f t="shared" si="0"/>
        <v>0</v>
      </c>
      <c r="N23" s="65"/>
      <c r="O23" s="66"/>
      <c r="P23" s="62"/>
      <c r="Q23" s="62"/>
      <c r="R23" s="63"/>
      <c r="S23" s="63"/>
      <c r="T23" s="63"/>
      <c r="U23" s="63"/>
      <c r="V23" s="63"/>
      <c r="W23" s="64"/>
    </row>
    <row r="24" spans="3:23" x14ac:dyDescent="0.2">
      <c r="C24" s="18">
        <f t="shared" si="1"/>
        <v>11</v>
      </c>
      <c r="D24" s="52"/>
      <c r="E24" s="53"/>
      <c r="F24" s="54"/>
      <c r="G24" s="54">
        <v>22967</v>
      </c>
      <c r="H24" s="55"/>
      <c r="I24" s="55"/>
      <c r="J24" s="57"/>
      <c r="K24" s="58"/>
      <c r="L24" s="59"/>
      <c r="M24" s="47">
        <f t="shared" si="0"/>
        <v>0</v>
      </c>
      <c r="N24" s="65"/>
      <c r="O24" s="66"/>
      <c r="P24" s="62"/>
      <c r="Q24" s="62"/>
      <c r="R24" s="63"/>
      <c r="S24" s="63"/>
      <c r="T24" s="63"/>
      <c r="U24" s="63"/>
      <c r="V24" s="63"/>
      <c r="W24" s="64"/>
    </row>
    <row r="25" spans="3:23" x14ac:dyDescent="0.2">
      <c r="C25" s="18">
        <f t="shared" si="1"/>
        <v>12</v>
      </c>
      <c r="D25" s="52"/>
      <c r="E25" s="53"/>
      <c r="F25" s="54"/>
      <c r="G25" s="54">
        <v>23289</v>
      </c>
      <c r="H25" s="55"/>
      <c r="I25" s="55"/>
      <c r="J25" s="57"/>
      <c r="K25" s="58"/>
      <c r="L25" s="59"/>
      <c r="M25" s="47">
        <f t="shared" si="0"/>
        <v>0</v>
      </c>
      <c r="N25" s="65"/>
      <c r="O25" s="66"/>
      <c r="P25" s="62"/>
      <c r="Q25" s="62"/>
      <c r="R25" s="63"/>
      <c r="S25" s="63"/>
      <c r="T25" s="63"/>
      <c r="U25" s="63"/>
      <c r="V25" s="63"/>
      <c r="W25" s="64"/>
    </row>
    <row r="26" spans="3:23" x14ac:dyDescent="0.2">
      <c r="C26" s="18">
        <f t="shared" si="1"/>
        <v>13</v>
      </c>
      <c r="D26" s="52"/>
      <c r="E26" s="53"/>
      <c r="F26" s="54"/>
      <c r="G26" s="54">
        <v>23531</v>
      </c>
      <c r="H26" s="55"/>
      <c r="I26" s="55"/>
      <c r="J26" s="57"/>
      <c r="K26" s="58"/>
      <c r="L26" s="59"/>
      <c r="M26" s="47">
        <f t="shared" si="0"/>
        <v>0</v>
      </c>
      <c r="N26" s="65"/>
      <c r="O26" s="66"/>
      <c r="P26" s="62"/>
      <c r="Q26" s="62"/>
      <c r="R26" s="63"/>
      <c r="S26" s="63"/>
      <c r="T26" s="63"/>
      <c r="U26" s="63"/>
      <c r="V26" s="63"/>
      <c r="W26" s="64"/>
    </row>
    <row r="27" spans="3:23" x14ac:dyDescent="0.2">
      <c r="C27" s="18">
        <f t="shared" si="1"/>
        <v>14</v>
      </c>
      <c r="D27" s="52"/>
      <c r="E27" s="53"/>
      <c r="F27" s="54"/>
      <c r="G27" s="54">
        <v>23556</v>
      </c>
      <c r="H27" s="55"/>
      <c r="I27" s="55"/>
      <c r="J27" s="57"/>
      <c r="K27" s="58"/>
      <c r="L27" s="59"/>
      <c r="M27" s="47">
        <f t="shared" si="0"/>
        <v>0</v>
      </c>
      <c r="N27" s="65"/>
      <c r="O27" s="66"/>
      <c r="P27" s="62"/>
      <c r="Q27" s="62"/>
      <c r="R27" s="63"/>
      <c r="S27" s="63"/>
      <c r="T27" s="63"/>
      <c r="U27" s="63"/>
      <c r="V27" s="63"/>
      <c r="W27" s="64"/>
    </row>
    <row r="28" spans="3:23" x14ac:dyDescent="0.2">
      <c r="C28" s="18">
        <f t="shared" si="1"/>
        <v>15</v>
      </c>
      <c r="D28" s="52"/>
      <c r="E28" s="53"/>
      <c r="F28" s="54"/>
      <c r="G28" s="54">
        <v>23754</v>
      </c>
      <c r="H28" s="55"/>
      <c r="I28" s="55"/>
      <c r="J28" s="57"/>
      <c r="K28" s="58"/>
      <c r="L28" s="59"/>
      <c r="M28" s="47">
        <f t="shared" si="0"/>
        <v>0</v>
      </c>
      <c r="N28" s="65"/>
      <c r="O28" s="66"/>
      <c r="P28" s="62"/>
      <c r="Q28" s="62"/>
      <c r="R28" s="63"/>
      <c r="S28" s="63"/>
      <c r="T28" s="63"/>
      <c r="U28" s="63"/>
      <c r="V28" s="63"/>
      <c r="W28" s="64"/>
    </row>
    <row r="29" spans="3:23" x14ac:dyDescent="0.2">
      <c r="C29" s="18">
        <f t="shared" si="1"/>
        <v>16</v>
      </c>
      <c r="D29" s="52"/>
      <c r="E29" s="53"/>
      <c r="F29" s="54"/>
      <c r="G29" s="54">
        <v>23795</v>
      </c>
      <c r="H29" s="55"/>
      <c r="I29" s="55"/>
      <c r="J29" s="57"/>
      <c r="K29" s="58"/>
      <c r="L29" s="59"/>
      <c r="M29" s="47">
        <f t="shared" si="0"/>
        <v>0</v>
      </c>
      <c r="N29" s="65"/>
      <c r="O29" s="66"/>
      <c r="P29" s="62"/>
      <c r="Q29" s="62"/>
      <c r="R29" s="63"/>
      <c r="S29" s="63"/>
      <c r="T29" s="63"/>
      <c r="U29" s="63"/>
      <c r="V29" s="63"/>
      <c r="W29" s="64"/>
    </row>
    <row r="30" spans="3:23" x14ac:dyDescent="0.2">
      <c r="C30" s="18">
        <f t="shared" si="1"/>
        <v>17</v>
      </c>
      <c r="D30" s="52"/>
      <c r="E30" s="53"/>
      <c r="F30" s="54"/>
      <c r="G30" s="54">
        <v>24884</v>
      </c>
      <c r="H30" s="55"/>
      <c r="I30" s="55"/>
      <c r="J30" s="57"/>
      <c r="K30" s="58"/>
      <c r="L30" s="59"/>
      <c r="M30" s="47">
        <f t="shared" si="0"/>
        <v>0</v>
      </c>
      <c r="N30" s="65"/>
      <c r="O30" s="66"/>
      <c r="P30" s="62"/>
      <c r="Q30" s="62"/>
      <c r="R30" s="63"/>
      <c r="S30" s="63"/>
      <c r="T30" s="63"/>
      <c r="U30" s="63"/>
      <c r="V30" s="63"/>
      <c r="W30" s="64"/>
    </row>
    <row r="31" spans="3:23" x14ac:dyDescent="0.2">
      <c r="C31" s="18">
        <f t="shared" si="1"/>
        <v>18</v>
      </c>
      <c r="D31" s="52"/>
      <c r="E31" s="53"/>
      <c r="F31" s="54"/>
      <c r="G31" s="54">
        <v>25026</v>
      </c>
      <c r="H31" s="55"/>
      <c r="I31" s="55"/>
      <c r="J31" s="57"/>
      <c r="K31" s="58"/>
      <c r="L31" s="59"/>
      <c r="M31" s="47">
        <f t="shared" si="0"/>
        <v>0</v>
      </c>
      <c r="N31" s="65"/>
      <c r="O31" s="66"/>
      <c r="P31" s="62"/>
      <c r="Q31" s="62"/>
      <c r="R31" s="63"/>
      <c r="S31" s="63"/>
      <c r="T31" s="63"/>
      <c r="U31" s="63"/>
      <c r="V31" s="63"/>
      <c r="W31" s="64"/>
    </row>
    <row r="32" spans="3:23" x14ac:dyDescent="0.2">
      <c r="C32" s="18">
        <f t="shared" si="1"/>
        <v>19</v>
      </c>
      <c r="D32" s="52"/>
      <c r="E32" s="53"/>
      <c r="F32" s="54"/>
      <c r="G32" s="54">
        <v>26335</v>
      </c>
      <c r="H32" s="55"/>
      <c r="I32" s="55"/>
      <c r="J32" s="57"/>
      <c r="K32" s="58"/>
      <c r="L32" s="59"/>
      <c r="M32" s="47">
        <f t="shared" si="0"/>
        <v>0</v>
      </c>
      <c r="N32" s="65"/>
      <c r="O32" s="66"/>
      <c r="P32" s="62"/>
      <c r="Q32" s="62"/>
      <c r="R32" s="63"/>
      <c r="S32" s="63"/>
      <c r="T32" s="63"/>
      <c r="U32" s="63"/>
      <c r="V32" s="63"/>
      <c r="W32" s="64"/>
    </row>
    <row r="33" spans="3:23" x14ac:dyDescent="0.2">
      <c r="C33" s="18">
        <f t="shared" si="1"/>
        <v>20</v>
      </c>
      <c r="D33" s="52"/>
      <c r="E33" s="53"/>
      <c r="F33" s="54"/>
      <c r="G33" s="54">
        <v>26400</v>
      </c>
      <c r="H33" s="55"/>
      <c r="I33" s="55"/>
      <c r="J33" s="57"/>
      <c r="K33" s="58"/>
      <c r="L33" s="59"/>
      <c r="M33" s="47">
        <f t="shared" si="0"/>
        <v>0</v>
      </c>
      <c r="N33" s="65"/>
      <c r="O33" s="66"/>
      <c r="P33" s="62"/>
      <c r="Q33" s="62"/>
      <c r="R33" s="63"/>
      <c r="S33" s="63"/>
      <c r="T33" s="63"/>
      <c r="U33" s="63"/>
      <c r="V33" s="63"/>
      <c r="W33" s="64"/>
    </row>
    <row r="34" spans="3:23" x14ac:dyDescent="0.2">
      <c r="C34" s="18">
        <f t="shared" si="1"/>
        <v>21</v>
      </c>
      <c r="D34" s="52"/>
      <c r="E34" s="53"/>
      <c r="F34" s="54"/>
      <c r="G34" s="54">
        <v>26428</v>
      </c>
      <c r="H34" s="55"/>
      <c r="I34" s="55"/>
      <c r="J34" s="57"/>
      <c r="K34" s="58"/>
      <c r="L34" s="59"/>
      <c r="M34" s="60"/>
      <c r="N34" s="65"/>
      <c r="O34" s="66"/>
      <c r="P34" s="62"/>
      <c r="Q34" s="62"/>
      <c r="R34" s="63"/>
      <c r="S34" s="63"/>
      <c r="T34" s="63"/>
      <c r="U34" s="63"/>
      <c r="V34" s="63"/>
      <c r="W34" s="64"/>
    </row>
    <row r="35" spans="3:23" x14ac:dyDescent="0.2">
      <c r="C35" s="18">
        <f t="shared" si="1"/>
        <v>22</v>
      </c>
      <c r="D35" s="52"/>
      <c r="E35" s="53"/>
      <c r="F35" s="54"/>
      <c r="G35" s="54">
        <v>26448</v>
      </c>
      <c r="H35" s="55"/>
      <c r="I35" s="56"/>
      <c r="J35" s="57"/>
      <c r="K35" s="58"/>
      <c r="L35" s="59"/>
      <c r="M35" s="60"/>
      <c r="N35" s="65"/>
      <c r="O35" s="66"/>
      <c r="P35" s="62"/>
      <c r="Q35" s="62"/>
      <c r="R35" s="63"/>
      <c r="S35" s="63"/>
      <c r="T35" s="63"/>
      <c r="U35" s="63"/>
      <c r="V35" s="63"/>
      <c r="W35" s="64"/>
    </row>
    <row r="36" spans="3:23" x14ac:dyDescent="0.2">
      <c r="C36" s="18">
        <f t="shared" si="1"/>
        <v>23</v>
      </c>
      <c r="D36" s="52"/>
      <c r="E36" s="53"/>
      <c r="F36" s="54"/>
      <c r="G36" s="54">
        <v>27105</v>
      </c>
      <c r="H36" s="55"/>
      <c r="I36" s="56"/>
      <c r="J36" s="57"/>
      <c r="K36" s="58"/>
      <c r="L36" s="59"/>
      <c r="M36" s="60"/>
      <c r="N36" s="65"/>
      <c r="O36" s="66"/>
      <c r="P36" s="62"/>
      <c r="Q36" s="62"/>
      <c r="R36" s="63"/>
      <c r="S36" s="63"/>
      <c r="T36" s="63"/>
      <c r="U36" s="63"/>
      <c r="V36" s="63"/>
      <c r="W36" s="64"/>
    </row>
    <row r="37" spans="3:23" x14ac:dyDescent="0.2">
      <c r="C37" s="18">
        <f t="shared" si="1"/>
        <v>24</v>
      </c>
      <c r="D37" s="52"/>
      <c r="E37" s="53"/>
      <c r="F37" s="54"/>
      <c r="G37" s="54">
        <v>27141</v>
      </c>
      <c r="H37" s="55"/>
      <c r="I37" s="56"/>
      <c r="J37" s="57"/>
      <c r="K37" s="58"/>
      <c r="L37" s="59"/>
      <c r="M37" s="60"/>
      <c r="N37" s="65"/>
      <c r="O37" s="66"/>
      <c r="P37" s="62"/>
      <c r="Q37" s="62"/>
      <c r="R37" s="63"/>
      <c r="S37" s="63"/>
      <c r="T37" s="63"/>
      <c r="U37" s="63"/>
      <c r="V37" s="63"/>
      <c r="W37" s="64"/>
    </row>
    <row r="38" spans="3:23" x14ac:dyDescent="0.2">
      <c r="C38" s="18">
        <f t="shared" si="1"/>
        <v>25</v>
      </c>
      <c r="D38" s="52"/>
      <c r="E38" s="53"/>
      <c r="F38" s="54"/>
      <c r="G38" s="54">
        <v>28126</v>
      </c>
      <c r="H38" s="55"/>
      <c r="I38" s="56"/>
      <c r="J38" s="57"/>
      <c r="K38" s="58"/>
      <c r="L38" s="59"/>
      <c r="M38" s="60"/>
      <c r="N38" s="65"/>
      <c r="O38" s="66"/>
      <c r="P38" s="62"/>
      <c r="Q38" s="62"/>
      <c r="R38" s="63"/>
      <c r="S38" s="63"/>
      <c r="T38" s="63"/>
      <c r="U38" s="63"/>
      <c r="V38" s="63"/>
      <c r="W38" s="64"/>
    </row>
    <row r="39" spans="3:23" x14ac:dyDescent="0.2">
      <c r="C39" s="18">
        <f t="shared" si="1"/>
        <v>26</v>
      </c>
      <c r="D39" s="52"/>
      <c r="E39" s="53"/>
      <c r="F39" s="54"/>
      <c r="G39" s="54">
        <v>29413</v>
      </c>
      <c r="H39" s="55"/>
      <c r="I39" s="56"/>
      <c r="J39" s="57"/>
      <c r="K39" s="58"/>
      <c r="L39" s="59"/>
      <c r="M39" s="60"/>
      <c r="N39" s="65"/>
      <c r="O39" s="66"/>
      <c r="P39" s="62"/>
      <c r="Q39" s="62"/>
      <c r="R39" s="63"/>
      <c r="S39" s="63"/>
      <c r="T39" s="63"/>
      <c r="U39" s="63"/>
      <c r="V39" s="63"/>
      <c r="W39" s="64"/>
    </row>
    <row r="40" spans="3:23" x14ac:dyDescent="0.2">
      <c r="C40" s="18">
        <f t="shared" si="1"/>
        <v>27</v>
      </c>
      <c r="D40" s="52"/>
      <c r="E40" s="53"/>
      <c r="F40" s="54"/>
      <c r="G40" s="54">
        <v>30437</v>
      </c>
      <c r="H40" s="55"/>
      <c r="I40" s="56"/>
      <c r="J40" s="57"/>
      <c r="K40" s="58"/>
      <c r="L40" s="59"/>
      <c r="M40" s="60"/>
      <c r="N40" s="65"/>
      <c r="O40" s="66"/>
      <c r="P40" s="62"/>
      <c r="Q40" s="62"/>
      <c r="R40" s="63"/>
      <c r="S40" s="63"/>
      <c r="T40" s="63"/>
      <c r="U40" s="63"/>
      <c r="V40" s="63"/>
      <c r="W40" s="64"/>
    </row>
    <row r="41" spans="3:23" x14ac:dyDescent="0.2">
      <c r="C41" s="18">
        <f t="shared" si="1"/>
        <v>28</v>
      </c>
      <c r="D41" s="52"/>
      <c r="E41" s="53"/>
      <c r="F41" s="54"/>
      <c r="G41" s="54">
        <v>32216</v>
      </c>
      <c r="H41" s="55"/>
      <c r="I41" s="56"/>
      <c r="J41" s="57"/>
      <c r="K41" s="58"/>
      <c r="L41" s="59"/>
      <c r="M41" s="60"/>
      <c r="N41" s="65"/>
      <c r="O41" s="66"/>
      <c r="P41" s="62"/>
      <c r="Q41" s="62"/>
      <c r="R41" s="63"/>
      <c r="S41" s="63"/>
      <c r="T41" s="63"/>
      <c r="U41" s="63"/>
      <c r="V41" s="63"/>
      <c r="W41" s="64"/>
    </row>
    <row r="42" spans="3:23" x14ac:dyDescent="0.2">
      <c r="C42" s="18">
        <f t="shared" si="1"/>
        <v>29</v>
      </c>
      <c r="D42" s="52"/>
      <c r="E42" s="53"/>
      <c r="F42" s="54"/>
      <c r="G42" s="54">
        <v>31695</v>
      </c>
      <c r="H42" s="55"/>
      <c r="I42" s="56"/>
      <c r="J42" s="57"/>
      <c r="K42" s="58"/>
      <c r="L42" s="59"/>
      <c r="M42" s="60"/>
      <c r="N42" s="65"/>
      <c r="O42" s="66"/>
      <c r="P42" s="62"/>
      <c r="Q42" s="62"/>
      <c r="R42" s="63"/>
      <c r="S42" s="63"/>
      <c r="T42" s="63"/>
      <c r="U42" s="63"/>
      <c r="V42" s="63"/>
      <c r="W42" s="64"/>
    </row>
    <row r="43" spans="3:23" x14ac:dyDescent="0.2">
      <c r="C43" s="18">
        <f t="shared" si="1"/>
        <v>30</v>
      </c>
      <c r="D43" s="52"/>
      <c r="E43" s="53"/>
      <c r="F43" s="54"/>
      <c r="G43" s="54">
        <v>30468</v>
      </c>
      <c r="H43" s="55"/>
      <c r="I43" s="56"/>
      <c r="J43" s="57"/>
      <c r="K43" s="58"/>
      <c r="L43" s="59"/>
      <c r="M43" s="60"/>
      <c r="N43" s="65"/>
      <c r="O43" s="66"/>
      <c r="P43" s="62"/>
      <c r="Q43" s="62"/>
      <c r="R43" s="63"/>
      <c r="S43" s="63"/>
      <c r="T43" s="63"/>
      <c r="U43" s="63"/>
      <c r="V43" s="63"/>
      <c r="W43" s="64"/>
    </row>
    <row r="44" spans="3:23" x14ac:dyDescent="0.2">
      <c r="C44" s="18">
        <f t="shared" si="1"/>
        <v>31</v>
      </c>
      <c r="D44" s="52"/>
      <c r="E44" s="53"/>
      <c r="F44" s="54"/>
      <c r="G44" s="54">
        <v>23249</v>
      </c>
      <c r="H44" s="55"/>
      <c r="I44" s="56"/>
      <c r="J44" s="57"/>
      <c r="K44" s="58"/>
      <c r="L44" s="59"/>
      <c r="M44" s="60"/>
      <c r="N44" s="65"/>
      <c r="O44" s="66"/>
      <c r="P44" s="62"/>
      <c r="Q44" s="62"/>
      <c r="R44" s="63"/>
      <c r="S44" s="63"/>
      <c r="T44" s="63"/>
      <c r="U44" s="63"/>
      <c r="V44" s="63"/>
      <c r="W44" s="64"/>
    </row>
    <row r="45" spans="3:23" x14ac:dyDescent="0.2">
      <c r="C45" s="18">
        <f t="shared" si="1"/>
        <v>32</v>
      </c>
      <c r="D45" s="52"/>
      <c r="E45" s="53"/>
      <c r="F45" s="54"/>
      <c r="G45" s="54">
        <v>26196</v>
      </c>
      <c r="H45" s="55"/>
      <c r="I45" s="56"/>
      <c r="J45" s="57"/>
      <c r="K45" s="58"/>
      <c r="L45" s="59"/>
      <c r="M45" s="60"/>
      <c r="N45" s="65"/>
      <c r="O45" s="66"/>
      <c r="P45" s="62"/>
      <c r="Q45" s="62"/>
      <c r="R45" s="63"/>
      <c r="S45" s="63"/>
      <c r="T45" s="63"/>
      <c r="U45" s="63"/>
      <c r="V45" s="63"/>
      <c r="W45" s="64"/>
    </row>
    <row r="46" spans="3:23" x14ac:dyDescent="0.2">
      <c r="C46" s="18">
        <f t="shared" si="1"/>
        <v>33</v>
      </c>
      <c r="D46" s="52"/>
      <c r="E46" s="53"/>
      <c r="F46" s="54"/>
      <c r="G46" s="54"/>
      <c r="H46" s="55"/>
      <c r="I46" s="56"/>
      <c r="J46" s="57"/>
      <c r="K46" s="58"/>
      <c r="L46" s="59"/>
      <c r="M46" s="60"/>
      <c r="N46" s="65"/>
      <c r="O46" s="66"/>
      <c r="P46" s="62"/>
      <c r="Q46" s="62"/>
      <c r="R46" s="63"/>
      <c r="S46" s="63"/>
      <c r="T46" s="63"/>
      <c r="U46" s="63"/>
      <c r="V46" s="63"/>
      <c r="W46" s="64"/>
    </row>
    <row r="47" spans="3:23" x14ac:dyDescent="0.2">
      <c r="C47" s="18">
        <f t="shared" si="1"/>
        <v>34</v>
      </c>
      <c r="D47" s="52"/>
      <c r="E47" s="53"/>
      <c r="F47" s="54"/>
      <c r="G47" s="54"/>
      <c r="H47" s="55"/>
      <c r="I47" s="56"/>
      <c r="J47" s="57"/>
      <c r="K47" s="58"/>
      <c r="L47" s="59"/>
      <c r="M47" s="60"/>
      <c r="N47" s="65"/>
      <c r="O47" s="66"/>
      <c r="P47" s="62"/>
      <c r="Q47" s="62"/>
      <c r="R47" s="63"/>
      <c r="S47" s="63"/>
      <c r="T47" s="63"/>
      <c r="U47" s="63"/>
      <c r="V47" s="63"/>
      <c r="W47" s="64"/>
    </row>
    <row r="53" spans="3:23" s="2" customFormat="1" ht="20.100000000000001" customHeight="1" x14ac:dyDescent="0.2">
      <c r="C53" s="37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</row>
  </sheetData>
  <mergeCells count="1">
    <mergeCell ref="H11:I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fitToHeight="0" orientation="landscape" r:id="rId1"/>
  <headerFooter>
    <oddHeader>&amp;C&amp;"Arial,Gras italique"&amp;F</oddHeader>
    <oddFooter>&amp;L&amp;"Arial,Gras italique"Confidentiel_x000D_&amp;1#&amp;"Calibri"&amp;10&amp;KFF0000 Interne&amp;C&amp;"Arial,Gras italique"&amp;A&amp;R&amp;"Arial,Gras italique"&amp;P/&amp;N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c8ef4771b5a8bd77dd66814f3e6589bb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98ea7b5e2fa65a4cdd953c266b088bc3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84E965-F93F-499E-8062-D268F10050D4}"/>
</file>

<file path=customXml/itemProps2.xml><?xml version="1.0" encoding="utf-8"?>
<ds:datastoreItem xmlns:ds="http://schemas.openxmlformats.org/officeDocument/2006/customXml" ds:itemID="{FFAF8D0E-1540-4552-8D98-1993DD72F9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16FA96-4567-4B5F-80F8-456D8C5C89C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Austerlitz 1</vt:lpstr>
      <vt:lpstr>Auterlitz 2</vt:lpstr>
      <vt:lpstr>Austerlitz 3</vt:lpstr>
      <vt:lpstr>'Austerlitz 1'!Impression_des_titres</vt:lpstr>
      <vt:lpstr>'Austerlitz 3'!Impression_des_titres</vt:lpstr>
      <vt:lpstr>'Auterlitz 2'!Impression_des_titres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PC-BASTIEN2</dc:creator>
  <cp:lastModifiedBy>DEMBELE Sekou</cp:lastModifiedBy>
  <cp:lastPrinted>2017-08-22T08:48:00Z</cp:lastPrinted>
  <dcterms:created xsi:type="dcterms:W3CDTF">2017-06-12T22:03:42Z</dcterms:created>
  <dcterms:modified xsi:type="dcterms:W3CDTF">2026-02-05T18:01:28Z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0x0101007427A27E3224DC438148487FCAEE5262</vt:lpwstr>
  </property>
  <property fmtid="{D5CDD505-2E9C-101B-9397-08002B2CF9AE}" pid="3" name="MSIP_Label_94e1e3e5-28aa-42d2-a9d5-f117a2286530_Enabled">
    <vt:lpwstr>true</vt:lpwstr>
  </property>
  <property fmtid="{D5CDD505-2E9C-101B-9397-08002B2CF9AE}" pid="4" name="MSIP_Label_94e1e3e5-28aa-42d2-a9d5-f117a2286530_SetDate">
    <vt:lpwstr>2026-01-22T09:35:09Z</vt:lpwstr>
  </property>
  <property fmtid="{D5CDD505-2E9C-101B-9397-08002B2CF9AE}" pid="5" name="MSIP_Label_94e1e3e5-28aa-42d2-a9d5-f117a2286530_Method">
    <vt:lpwstr>Standard</vt:lpwstr>
  </property>
  <property fmtid="{D5CDD505-2E9C-101B-9397-08002B2CF9AE}" pid="6" name="MSIP_Label_94e1e3e5-28aa-42d2-a9d5-f117a2286530_Name">
    <vt:lpwstr>C2-Interne avec marquage</vt:lpwstr>
  </property>
  <property fmtid="{D5CDD505-2E9C-101B-9397-08002B2CF9AE}" pid="7" name="MSIP_Label_94e1e3e5-28aa-42d2-a9d5-f117a2286530_SiteId">
    <vt:lpwstr>6eab6365-8194-49c6-a4d0-e2d1a0fbeb74</vt:lpwstr>
  </property>
  <property fmtid="{D5CDD505-2E9C-101B-9397-08002B2CF9AE}" pid="8" name="MSIP_Label_94e1e3e5-28aa-42d2-a9d5-f117a2286530_ActionId">
    <vt:lpwstr>7816a106-7224-44f0-baac-cb556b95ab65</vt:lpwstr>
  </property>
  <property fmtid="{D5CDD505-2E9C-101B-9397-08002B2CF9AE}" pid="9" name="MSIP_Label_94e1e3e5-28aa-42d2-a9d5-f117a2286530_ContentBits">
    <vt:lpwstr>2</vt:lpwstr>
  </property>
  <property fmtid="{D5CDD505-2E9C-101B-9397-08002B2CF9AE}" pid="10" name="MSIP_Label_94e1e3e5-28aa-42d2-a9d5-f117a2286530_Tag">
    <vt:lpwstr>10, 3, 0, 1</vt:lpwstr>
  </property>
</Properties>
</file>